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40" yWindow="5520" windowWidth="14805" windowHeight="2550" tabRatio="685" firstSheet="25" activeTab="25"/>
  </bookViews>
  <sheets>
    <sheet name="1" sheetId="1" state="hidden" r:id="rId1"/>
    <sheet name="2" sheetId="2" state="hidden" r:id="rId2"/>
    <sheet name="3" sheetId="3" state="hidden" r:id="rId3"/>
    <sheet name="4" sheetId="4" state="hidden" r:id="rId4"/>
    <sheet name="5" sheetId="5" state="hidden" r:id="rId5"/>
    <sheet name="6" sheetId="6" state="hidden" r:id="rId6"/>
    <sheet name="7" sheetId="7" state="hidden" r:id="rId7"/>
    <sheet name="8" sheetId="8" state="hidden" r:id="rId8"/>
    <sheet name="9" sheetId="9" state="hidden" r:id="rId9"/>
    <sheet name="10" sheetId="10" state="hidden" r:id="rId10"/>
    <sheet name="11" sheetId="11" state="hidden" r:id="rId11"/>
    <sheet name="12" sheetId="12" state="hidden" r:id="rId12"/>
    <sheet name="13" sheetId="13" state="hidden" r:id="rId13"/>
    <sheet name="14" sheetId="14" state="hidden" r:id="rId14"/>
    <sheet name="15" sheetId="15" state="hidden" r:id="rId15"/>
    <sheet name="16" sheetId="16" state="hidden" r:id="rId16"/>
    <sheet name="17" sheetId="17" state="hidden" r:id="rId17"/>
    <sheet name="18" sheetId="18" state="hidden" r:id="rId18"/>
    <sheet name="19" sheetId="19" state="hidden" r:id="rId19"/>
    <sheet name="20" sheetId="20" state="hidden" r:id="rId20"/>
    <sheet name="21" sheetId="21" state="hidden" r:id="rId21"/>
    <sheet name="22" sheetId="22" state="hidden" r:id="rId22"/>
    <sheet name="23" sheetId="23" state="hidden" r:id="rId23"/>
    <sheet name="всего" sheetId="24" state="hidden" r:id="rId24"/>
    <sheet name="в округ" sheetId="25" state="hidden" r:id="rId25"/>
    <sheet name="Отчет об исполнении" sheetId="27" r:id="rId26"/>
    <sheet name="Расчет" sheetId="29" r:id="rId27"/>
  </sheets>
  <definedNames>
    <definedName name="_xlnm._FilterDatabase" localSheetId="24" hidden="1">'в округ'!$A$4:$GC$149</definedName>
    <definedName name="Z_05C1E2BB_B583_44DD_A8AC_FBF87A053735_.wvu.FilterData" localSheetId="24" hidden="1">'в округ'!$A$4:$GC$149</definedName>
    <definedName name="Z_0E64C8DB_6016_4261_834D_5A1E5F34BA3B_.wvu.FilterData" localSheetId="24" hidden="1">'в округ'!$A$4:$GC$149</definedName>
    <definedName name="Z_1CAD7D5E_DB5B_4122_816D_9986189AB21A_.wvu.FilterData" localSheetId="24" hidden="1">'в округ'!$A$4:$GC$149</definedName>
    <definedName name="Z_1FF678B1_7F2B_4362_81E7_D3C79ED64B95_.wvu.FilterData" localSheetId="24" hidden="1">'в округ'!$A$4:$GC$149</definedName>
    <definedName name="Z_37F8CE32_8CE8_4D95_9C0E_63112E6EFFE9_.wvu.Cols" localSheetId="24" hidden="1">'в округ'!$F:$J,'в округ'!$P:$AN</definedName>
    <definedName name="Z_37F8CE32_8CE8_4D95_9C0E_63112E6EFFE9_.wvu.FilterData" localSheetId="24" hidden="1">'в округ'!$A$4:$GC$149</definedName>
    <definedName name="Z_37F8CE32_8CE8_4D95_9C0E_63112E6EFFE9_.wvu.PrintTitles" localSheetId="24" hidden="1">'в округ'!$3:$4</definedName>
    <definedName name="Z_470E0935_D32D_4DCB_988E_31AC93895B39_.wvu.FilterData" localSheetId="24" hidden="1">'в округ'!$A$4:$GC$149</definedName>
    <definedName name="Z_62B6583F_C73F_4922_9E01_369775E8FBEC_.wvu.FilterData" localSheetId="24" hidden="1">'в округ'!$A$4:$GC$149</definedName>
    <definedName name="Z_6E2D6686_B9FD_4BBA_8CD4_95C6386F5509_.wvu.FilterData" localSheetId="24" hidden="1">'в округ'!$A$4:$GC$149</definedName>
    <definedName name="Z_87689065_5D36_49C6_A107_57E87F0E8282_.wvu.Cols" localSheetId="24" hidden="1">'в округ'!$F:$J,'в округ'!$P:$AN</definedName>
    <definedName name="Z_87689065_5D36_49C6_A107_57E87F0E8282_.wvu.FilterData" localSheetId="24" hidden="1">'в округ'!$A$4:$GC$149</definedName>
    <definedName name="Z_87689065_5D36_49C6_A107_57E87F0E8282_.wvu.PrintTitles" localSheetId="24" hidden="1">'в округ'!$3:$4</definedName>
    <definedName name="Z_87AE545F_036F_4E8B_9D04_AE59AB8BAC14_.wvu.FilterData" localSheetId="24" hidden="1">'в округ'!$A$4:$GC$143</definedName>
    <definedName name="Z_B180D137_9F25_4AD4_9057_37928F1867A8_.wvu.FilterData" localSheetId="24" hidden="1">'в округ'!$A$4:$GC$149</definedName>
    <definedName name="Z_C8C7D91A_0101_429D_A7C4_25C2A366909A_.wvu.FilterData" localSheetId="24" hidden="1">'в округ'!$A$4:$GC$149</definedName>
    <definedName name="_xlnm.Print_Area" localSheetId="25">'Отчет об исполнении'!$A$1:$U$62</definedName>
    <definedName name="_xlnm.Print_Area" localSheetId="26">Расчет!$A$1:$K$15</definedName>
  </definedNames>
  <calcPr calcId="145621" fullPrecision="0"/>
  <customWorkbookViews>
    <customWorkbookView name="Пользователь - Личное представление" guid="{C8C7D91A-0101-429D-A7C4-25C2A366909A}" mergeInterval="0" personalView="1" maximized="1" windowWidth="1276" windowHeight="773" tabRatio="713" activeSheetId="26"/>
    <customWorkbookView name="BLACKGIRL - Личное представление" guid="{37F8CE32-8CE8-4D95-9C0E-63112E6EFFE9}" mergeInterval="0" personalView="1" maximized="1" windowWidth="1020" windowHeight="576" tabRatio="713" activeSheetId="26"/>
    <customWorkbookView name="User - Личное представление" guid="{87689065-5D36-49C6-A107-57E87F0E8282}" mergeInterval="0" personalView="1" maximized="1" windowWidth="1276" windowHeight="799" tabRatio="713" activeSheetId="26"/>
    <customWorkbookView name="Admin - Личное представление" guid="{0E64C8DB-6016-4261-834D-5A1E5F34BA3B}" mergeInterval="0" personalView="1" maximized="1" windowWidth="1276" windowHeight="739" tabRatio="713" activeSheetId="26"/>
  </customWorkbookViews>
  <fileRecoveryPr autoRecover="0"/>
</workbook>
</file>

<file path=xl/calcChain.xml><?xml version="1.0" encoding="utf-8"?>
<calcChain xmlns="http://schemas.openxmlformats.org/spreadsheetml/2006/main">
  <c r="H56" i="27" l="1"/>
  <c r="H55" i="27" s="1"/>
  <c r="G56" i="27"/>
  <c r="F56" i="27"/>
  <c r="E56" i="27"/>
  <c r="D56" i="27"/>
  <c r="G55" i="27"/>
  <c r="F55" i="27"/>
  <c r="E55" i="27"/>
  <c r="I56" i="27" l="1"/>
  <c r="I57" i="27"/>
  <c r="I58" i="27"/>
  <c r="I59" i="27"/>
  <c r="I60" i="27"/>
  <c r="I61" i="27"/>
  <c r="I62" i="27"/>
  <c r="I55" i="27"/>
  <c r="I38" i="27"/>
  <c r="I39" i="27"/>
  <c r="I41" i="27"/>
  <c r="I43" i="27"/>
  <c r="I44" i="27"/>
  <c r="I24" i="27"/>
  <c r="R53" i="27"/>
  <c r="R54" i="27"/>
  <c r="R52" i="27"/>
  <c r="R50" i="27"/>
  <c r="R49" i="27"/>
  <c r="R48" i="27"/>
  <c r="R47" i="27"/>
  <c r="R42" i="27"/>
  <c r="R40" i="27"/>
  <c r="R39" i="27"/>
  <c r="R38" i="27"/>
  <c r="R36" i="27"/>
  <c r="R35" i="27"/>
  <c r="R34" i="27"/>
  <c r="R33" i="27"/>
  <c r="R32" i="27"/>
  <c r="R31" i="27"/>
  <c r="R30" i="27"/>
  <c r="R29" i="27"/>
  <c r="R27" i="27"/>
  <c r="R26" i="27"/>
  <c r="R25" i="27"/>
  <c r="R23" i="27"/>
  <c r="R21" i="27"/>
  <c r="R19" i="27"/>
  <c r="R20" i="27"/>
  <c r="R18" i="27"/>
  <c r="R16" i="27"/>
  <c r="R15" i="27"/>
  <c r="R13" i="27"/>
  <c r="R12" i="27"/>
  <c r="R11" i="27"/>
  <c r="R10" i="27"/>
  <c r="S30" i="27" l="1"/>
  <c r="T30" i="27" s="1"/>
  <c r="H40" i="27"/>
  <c r="E40" i="27"/>
  <c r="J41" i="27"/>
  <c r="K41" i="27" s="1"/>
  <c r="H42" i="27"/>
  <c r="E42" i="27"/>
  <c r="J42" i="27" s="1"/>
  <c r="K42" i="27" s="1"/>
  <c r="J43" i="27"/>
  <c r="K43" i="27" s="1"/>
  <c r="J44" i="27"/>
  <c r="K44" i="27"/>
  <c r="H45" i="27"/>
  <c r="I45" i="27" s="1"/>
  <c r="E45" i="27"/>
  <c r="J39" i="27"/>
  <c r="K39" i="27" s="1"/>
  <c r="H37" i="27"/>
  <c r="E37" i="27"/>
  <c r="E36" i="27" s="1"/>
  <c r="J38" i="27"/>
  <c r="K38" i="27" s="1"/>
  <c r="J56" i="27"/>
  <c r="K56" i="27" s="1"/>
  <c r="J57" i="27"/>
  <c r="K57" i="27" s="1"/>
  <c r="J58" i="27"/>
  <c r="K58" i="27" s="1"/>
  <c r="J59" i="27"/>
  <c r="K59" i="27" s="1"/>
  <c r="J60" i="27"/>
  <c r="K60" i="27" s="1"/>
  <c r="J61" i="27"/>
  <c r="K61" i="27" s="1"/>
  <c r="J62" i="27"/>
  <c r="K62" i="27" s="1"/>
  <c r="J55" i="27"/>
  <c r="K55" i="27" s="1"/>
  <c r="F37" i="27"/>
  <c r="F36" i="27" s="1"/>
  <c r="G37" i="27"/>
  <c r="G36" i="27" s="1"/>
  <c r="D37" i="27"/>
  <c r="D36" i="27"/>
  <c r="J24" i="27"/>
  <c r="K24" i="27" s="1"/>
  <c r="H23" i="27"/>
  <c r="E23" i="27"/>
  <c r="F23" i="27"/>
  <c r="G23" i="27"/>
  <c r="D23" i="27"/>
  <c r="D42" i="27"/>
  <c r="F42" i="27"/>
  <c r="G42" i="27"/>
  <c r="D40" i="27"/>
  <c r="F40" i="27"/>
  <c r="G40" i="27"/>
  <c r="D45" i="27"/>
  <c r="S27" i="27"/>
  <c r="T27" i="27"/>
  <c r="S39" i="27"/>
  <c r="T39" i="27" s="1"/>
  <c r="S38" i="27"/>
  <c r="T38" i="27"/>
  <c r="S13" i="27"/>
  <c r="T13" i="27" s="1"/>
  <c r="S10" i="27"/>
  <c r="T10" i="27"/>
  <c r="S25" i="27"/>
  <c r="S11" i="27"/>
  <c r="T11" i="27" s="1"/>
  <c r="S12" i="27"/>
  <c r="T12" i="27" s="1"/>
  <c r="S15" i="27"/>
  <c r="T15" i="27" s="1"/>
  <c r="S23" i="27"/>
  <c r="T23" i="27" s="1"/>
  <c r="S42" i="27"/>
  <c r="T42" i="27" s="1"/>
  <c r="S40" i="27"/>
  <c r="T40" i="27" s="1"/>
  <c r="S35" i="27"/>
  <c r="T35" i="27" s="1"/>
  <c r="S34" i="27"/>
  <c r="T34" i="27" s="1"/>
  <c r="S54" i="27"/>
  <c r="T54" i="27" s="1"/>
  <c r="S53" i="27"/>
  <c r="T53" i="27" s="1"/>
  <c r="S52" i="27"/>
  <c r="T52" i="27" s="1"/>
  <c r="S50" i="27"/>
  <c r="T50" i="27" s="1"/>
  <c r="S49" i="27"/>
  <c r="T49" i="27" s="1"/>
  <c r="S48" i="27"/>
  <c r="T48" i="27" s="1"/>
  <c r="S47" i="27"/>
  <c r="T47" i="27"/>
  <c r="S33" i="27"/>
  <c r="T33" i="27"/>
  <c r="S29" i="27"/>
  <c r="T29" i="27"/>
  <c r="S36" i="27"/>
  <c r="T36" i="27"/>
  <c r="S32" i="27"/>
  <c r="T32" i="27"/>
  <c r="S31" i="27"/>
  <c r="T31" i="27"/>
  <c r="S26" i="27"/>
  <c r="T26" i="27"/>
  <c r="S21" i="27"/>
  <c r="T21" i="27"/>
  <c r="S20" i="27"/>
  <c r="T20" i="27"/>
  <c r="S19" i="27"/>
  <c r="T19" i="27"/>
  <c r="S18" i="27"/>
  <c r="T18" i="27"/>
  <c r="S16" i="27"/>
  <c r="T16" i="27"/>
  <c r="M25" i="27"/>
  <c r="M22" i="27"/>
  <c r="M20" i="27"/>
  <c r="R5" i="25"/>
  <c r="T5" i="25"/>
  <c r="W5" i="25"/>
  <c r="Y5" i="25"/>
  <c r="AB5" i="25"/>
  <c r="AD5" i="25"/>
  <c r="AG5" i="25"/>
  <c r="AI5" i="25"/>
  <c r="AL5" i="25"/>
  <c r="AN5" i="25"/>
  <c r="R6" i="25"/>
  <c r="T6" i="25"/>
  <c r="W6" i="25"/>
  <c r="Y6" i="25"/>
  <c r="AB6" i="25"/>
  <c r="AB7" i="25"/>
  <c r="AB8" i="25"/>
  <c r="AD6" i="25"/>
  <c r="AG6" i="25"/>
  <c r="AI6" i="25"/>
  <c r="AL6" i="25"/>
  <c r="AN6" i="25"/>
  <c r="R7" i="25"/>
  <c r="T7" i="25"/>
  <c r="W7" i="25"/>
  <c r="Y7" i="25"/>
  <c r="AD7" i="25"/>
  <c r="AG7" i="25"/>
  <c r="AI7" i="25"/>
  <c r="AL7" i="25"/>
  <c r="AN7" i="25"/>
  <c r="R8" i="25"/>
  <c r="T8" i="25"/>
  <c r="W8" i="25"/>
  <c r="Y8" i="25"/>
  <c r="AD8" i="25"/>
  <c r="AG8" i="25"/>
  <c r="AI8" i="25"/>
  <c r="AL8" i="25"/>
  <c r="AN8" i="25"/>
  <c r="D10" i="25"/>
  <c r="E10" i="25"/>
  <c r="F10" i="25"/>
  <c r="G10" i="25"/>
  <c r="I10" i="25"/>
  <c r="K10" i="25"/>
  <c r="M10" i="25"/>
  <c r="L10" i="25"/>
  <c r="O10" i="25"/>
  <c r="N10" i="25"/>
  <c r="R10" i="25"/>
  <c r="T10" i="25"/>
  <c r="W10" i="25"/>
  <c r="Y10" i="25"/>
  <c r="AB10" i="25"/>
  <c r="AD10" i="25"/>
  <c r="AG10" i="25"/>
  <c r="AI10" i="25"/>
  <c r="AL10" i="25"/>
  <c r="AN10" i="25"/>
  <c r="D11" i="25"/>
  <c r="E11" i="25"/>
  <c r="E15" i="25"/>
  <c r="F11" i="25"/>
  <c r="F15" i="25"/>
  <c r="G11" i="25"/>
  <c r="G15" i="25"/>
  <c r="H11" i="25"/>
  <c r="I11" i="25"/>
  <c r="I15" i="25"/>
  <c r="J11" i="25"/>
  <c r="J15" i="25"/>
  <c r="K11" i="25"/>
  <c r="M11" i="25"/>
  <c r="H4" i="1"/>
  <c r="L11" i="25"/>
  <c r="L15" i="25"/>
  <c r="O15" i="25"/>
  <c r="J8" i="1"/>
  <c r="N11" i="25"/>
  <c r="R11" i="25"/>
  <c r="T11" i="25"/>
  <c r="W11" i="25"/>
  <c r="Y11" i="25"/>
  <c r="AB11" i="25"/>
  <c r="AD11" i="25"/>
  <c r="AG11" i="25"/>
  <c r="AI11" i="25"/>
  <c r="AL11" i="25"/>
  <c r="AN11" i="25"/>
  <c r="D12" i="25"/>
  <c r="E12" i="25"/>
  <c r="F12" i="25"/>
  <c r="G12" i="25"/>
  <c r="H12" i="25"/>
  <c r="I12" i="25"/>
  <c r="J12" i="25"/>
  <c r="K12" i="25"/>
  <c r="L12" i="25"/>
  <c r="O12" i="25"/>
  <c r="J5" i="1"/>
  <c r="N12" i="25"/>
  <c r="R12" i="25"/>
  <c r="T12" i="25"/>
  <c r="W12" i="25"/>
  <c r="Y12" i="25"/>
  <c r="AB12" i="25"/>
  <c r="AD12" i="25"/>
  <c r="AG12" i="25"/>
  <c r="AI12" i="25"/>
  <c r="AL12" i="25"/>
  <c r="AN12" i="25"/>
  <c r="D13" i="25"/>
  <c r="E13" i="25"/>
  <c r="F13" i="25"/>
  <c r="G13" i="25"/>
  <c r="H13" i="25"/>
  <c r="I13" i="25"/>
  <c r="J13" i="25"/>
  <c r="K13" i="25"/>
  <c r="M13" i="25"/>
  <c r="H6" i="1"/>
  <c r="L13" i="25"/>
  <c r="N13" i="25"/>
  <c r="R13" i="25"/>
  <c r="T13" i="25"/>
  <c r="W13" i="25"/>
  <c r="Y13" i="25"/>
  <c r="AB13" i="25"/>
  <c r="AD13" i="25"/>
  <c r="AG13" i="25"/>
  <c r="AI13" i="25"/>
  <c r="AL13" i="25"/>
  <c r="AN13" i="25"/>
  <c r="D14" i="25"/>
  <c r="E14" i="25"/>
  <c r="F14" i="25"/>
  <c r="G14" i="25"/>
  <c r="H14" i="25"/>
  <c r="I14" i="25"/>
  <c r="J14" i="25"/>
  <c r="K14" i="25"/>
  <c r="M14" i="25"/>
  <c r="H7" i="1"/>
  <c r="L14" i="25"/>
  <c r="O14" i="25"/>
  <c r="J7" i="1"/>
  <c r="N14" i="25"/>
  <c r="R14" i="25"/>
  <c r="T14" i="25"/>
  <c r="W14" i="25"/>
  <c r="Y14" i="25"/>
  <c r="AB14" i="25"/>
  <c r="AD14" i="25"/>
  <c r="AG14" i="25"/>
  <c r="AI14" i="25"/>
  <c r="AL14" i="25"/>
  <c r="AN14" i="25"/>
  <c r="D15" i="25"/>
  <c r="D8" i="1"/>
  <c r="H15" i="25"/>
  <c r="N15" i="25"/>
  <c r="I8" i="1"/>
  <c r="R15" i="25"/>
  <c r="T15" i="25"/>
  <c r="W15" i="25"/>
  <c r="Y15" i="25"/>
  <c r="AB15" i="25"/>
  <c r="AD15" i="25"/>
  <c r="AG15" i="25"/>
  <c r="AI15" i="25"/>
  <c r="AL15" i="25"/>
  <c r="AN15" i="25"/>
  <c r="H16" i="25"/>
  <c r="J16" i="25"/>
  <c r="M16" i="25"/>
  <c r="O16" i="25"/>
  <c r="R16" i="25"/>
  <c r="T16" i="25"/>
  <c r="W16" i="25"/>
  <c r="Y16" i="25"/>
  <c r="AB16" i="25"/>
  <c r="AD16" i="25"/>
  <c r="AG16" i="25"/>
  <c r="AI16" i="25"/>
  <c r="AL16" i="25"/>
  <c r="AN16" i="25"/>
  <c r="D17" i="25"/>
  <c r="D22" i="25"/>
  <c r="E17" i="25"/>
  <c r="E22" i="25"/>
  <c r="H17" i="25"/>
  <c r="J17" i="25"/>
  <c r="K17" i="25"/>
  <c r="M17" i="25"/>
  <c r="L17" i="25"/>
  <c r="O17" i="25"/>
  <c r="N17" i="25"/>
  <c r="R17" i="25"/>
  <c r="T17" i="25"/>
  <c r="W17" i="25"/>
  <c r="Y17" i="25"/>
  <c r="AB17" i="25"/>
  <c r="AD17" i="25"/>
  <c r="AG17" i="25"/>
  <c r="AI17" i="25"/>
  <c r="AL17" i="25"/>
  <c r="AN17" i="25"/>
  <c r="D18" i="25"/>
  <c r="E18" i="25"/>
  <c r="F18" i="25"/>
  <c r="G18" i="25"/>
  <c r="J18" i="25"/>
  <c r="K18" i="25"/>
  <c r="L18" i="25"/>
  <c r="O18" i="25"/>
  <c r="N18" i="25"/>
  <c r="R18" i="25"/>
  <c r="T18" i="25"/>
  <c r="W18" i="25"/>
  <c r="Y18" i="25"/>
  <c r="AB18" i="25"/>
  <c r="AD18" i="25"/>
  <c r="AG18" i="25"/>
  <c r="AI18" i="25"/>
  <c r="AL18" i="25"/>
  <c r="AN18" i="25"/>
  <c r="D20" i="25"/>
  <c r="E20" i="25"/>
  <c r="H20" i="25"/>
  <c r="J20" i="25"/>
  <c r="K20" i="25"/>
  <c r="M20" i="25"/>
  <c r="L20" i="25"/>
  <c r="O20" i="25"/>
  <c r="N20" i="25"/>
  <c r="R20" i="25"/>
  <c r="T20" i="25"/>
  <c r="W20" i="25"/>
  <c r="Y20" i="25"/>
  <c r="AB20" i="25"/>
  <c r="AD20" i="25"/>
  <c r="AG20" i="25"/>
  <c r="AI20" i="25"/>
  <c r="AL20" i="25"/>
  <c r="AN20" i="25"/>
  <c r="D21" i="25"/>
  <c r="E21" i="25"/>
  <c r="H21" i="25"/>
  <c r="J21" i="25"/>
  <c r="K21" i="25"/>
  <c r="M21" i="25"/>
  <c r="L21" i="25"/>
  <c r="O21" i="25"/>
  <c r="N21" i="25"/>
  <c r="R21" i="25"/>
  <c r="T21" i="25"/>
  <c r="W21" i="25"/>
  <c r="Y21" i="25"/>
  <c r="AB21" i="25"/>
  <c r="AD21" i="25"/>
  <c r="AG21" i="25"/>
  <c r="AI21" i="25"/>
  <c r="AL21" i="25"/>
  <c r="AN21" i="25"/>
  <c r="I22" i="25"/>
  <c r="K22" i="25"/>
  <c r="M22" i="25"/>
  <c r="N22" i="25"/>
  <c r="R22" i="25"/>
  <c r="T22" i="25"/>
  <c r="W22" i="25"/>
  <c r="Y22" i="25"/>
  <c r="AB22" i="25"/>
  <c r="AD22" i="25"/>
  <c r="AG22" i="25"/>
  <c r="AI22" i="25"/>
  <c r="AL22" i="25"/>
  <c r="AN22" i="25"/>
  <c r="H23" i="25"/>
  <c r="J23" i="25"/>
  <c r="M23" i="25"/>
  <c r="O23" i="25"/>
  <c r="R23" i="25"/>
  <c r="T23" i="25"/>
  <c r="W23" i="25"/>
  <c r="Y23" i="25"/>
  <c r="AB23" i="25"/>
  <c r="AD23" i="25"/>
  <c r="AG23" i="25"/>
  <c r="AI23" i="25"/>
  <c r="AL23" i="25"/>
  <c r="AN23" i="25"/>
  <c r="D24" i="25"/>
  <c r="D28" i="25"/>
  <c r="E24" i="25"/>
  <c r="H24" i="25"/>
  <c r="J24" i="25"/>
  <c r="K24" i="25"/>
  <c r="M24" i="25"/>
  <c r="L24" i="25"/>
  <c r="N24" i="25"/>
  <c r="N28" i="25"/>
  <c r="R24" i="25"/>
  <c r="T24" i="25"/>
  <c r="W24" i="25"/>
  <c r="Y24" i="25"/>
  <c r="AB24" i="25"/>
  <c r="AD24" i="25"/>
  <c r="AG24" i="25"/>
  <c r="AI24" i="25"/>
  <c r="AL24" i="25"/>
  <c r="AN24" i="25"/>
  <c r="D25" i="25"/>
  <c r="E25" i="25"/>
  <c r="F25" i="25"/>
  <c r="F28" i="25"/>
  <c r="J25" i="25"/>
  <c r="K25" i="25"/>
  <c r="M25" i="25"/>
  <c r="L25" i="25"/>
  <c r="O25" i="25"/>
  <c r="N25" i="25"/>
  <c r="R25" i="25"/>
  <c r="T25" i="25"/>
  <c r="W25" i="25"/>
  <c r="Y25" i="25"/>
  <c r="AB25" i="25"/>
  <c r="AD25" i="25"/>
  <c r="AG25" i="25"/>
  <c r="AI25" i="25"/>
  <c r="AL25" i="25"/>
  <c r="AN25" i="25"/>
  <c r="D26" i="25"/>
  <c r="E26" i="25"/>
  <c r="H26" i="25"/>
  <c r="J26" i="25"/>
  <c r="K26" i="25"/>
  <c r="M26" i="25"/>
  <c r="L26" i="25"/>
  <c r="O26" i="25"/>
  <c r="N26" i="25"/>
  <c r="R26" i="25"/>
  <c r="T26" i="25"/>
  <c r="W26" i="25"/>
  <c r="Y26" i="25"/>
  <c r="AB26" i="25"/>
  <c r="AD26" i="25"/>
  <c r="AG26" i="25"/>
  <c r="AI26" i="25"/>
  <c r="AL26" i="25"/>
  <c r="AN26" i="25"/>
  <c r="D27" i="25"/>
  <c r="E27" i="25"/>
  <c r="H27" i="25"/>
  <c r="J27" i="25"/>
  <c r="K27" i="25"/>
  <c r="M27" i="25"/>
  <c r="L27" i="25"/>
  <c r="O27" i="25"/>
  <c r="N27" i="25"/>
  <c r="R27" i="25"/>
  <c r="T27" i="25"/>
  <c r="W27" i="25"/>
  <c r="Y27" i="25"/>
  <c r="AB27" i="25"/>
  <c r="AD27" i="25"/>
  <c r="AG27" i="25"/>
  <c r="AI27" i="25"/>
  <c r="AL27" i="25"/>
  <c r="AN27" i="25"/>
  <c r="E28" i="25"/>
  <c r="G28" i="25"/>
  <c r="I28" i="25"/>
  <c r="R28" i="25"/>
  <c r="T28" i="25"/>
  <c r="W28" i="25"/>
  <c r="Y28" i="25"/>
  <c r="AB28" i="25"/>
  <c r="AD28" i="25"/>
  <c r="AG28" i="25"/>
  <c r="AI28" i="25"/>
  <c r="AL28" i="25"/>
  <c r="AN28" i="25"/>
  <c r="H29" i="25"/>
  <c r="J29" i="25"/>
  <c r="M29" i="25"/>
  <c r="O29" i="25"/>
  <c r="R29" i="25"/>
  <c r="T29" i="25"/>
  <c r="W29" i="25"/>
  <c r="Y29" i="25"/>
  <c r="AB29" i="25"/>
  <c r="AD29" i="25"/>
  <c r="AG29" i="25"/>
  <c r="AI29" i="25"/>
  <c r="AL29" i="25"/>
  <c r="AN29" i="25"/>
  <c r="D30" i="25"/>
  <c r="D34" i="25"/>
  <c r="E30" i="25"/>
  <c r="E34" i="25"/>
  <c r="H30" i="25"/>
  <c r="J30" i="25"/>
  <c r="K30" i="25"/>
  <c r="L30" i="25"/>
  <c r="L34" i="25"/>
  <c r="O34" i="25"/>
  <c r="N30" i="25"/>
  <c r="R30" i="25"/>
  <c r="T30" i="25"/>
  <c r="W30" i="25"/>
  <c r="Y30" i="25"/>
  <c r="AB30" i="25"/>
  <c r="AD30" i="25"/>
  <c r="AG30" i="25"/>
  <c r="AI30" i="25"/>
  <c r="AL30" i="25"/>
  <c r="AN30" i="25"/>
  <c r="D31" i="25"/>
  <c r="E31" i="25"/>
  <c r="F31" i="25"/>
  <c r="G31" i="25"/>
  <c r="J31" i="25"/>
  <c r="K31" i="25"/>
  <c r="M31" i="25"/>
  <c r="L31" i="25"/>
  <c r="O31" i="25"/>
  <c r="N31" i="25"/>
  <c r="R31" i="25"/>
  <c r="T31" i="25"/>
  <c r="W31" i="25"/>
  <c r="Y31" i="25"/>
  <c r="AB31" i="25"/>
  <c r="AD31" i="25"/>
  <c r="AG31" i="25"/>
  <c r="AI31" i="25"/>
  <c r="AL31" i="25"/>
  <c r="AN31" i="25"/>
  <c r="D32" i="25"/>
  <c r="E32" i="25"/>
  <c r="F32" i="25"/>
  <c r="F34" i="25"/>
  <c r="G32" i="25"/>
  <c r="J32" i="25"/>
  <c r="K32" i="25"/>
  <c r="M32" i="25"/>
  <c r="L32" i="25"/>
  <c r="O32" i="25"/>
  <c r="N32" i="25"/>
  <c r="R32" i="25"/>
  <c r="T32" i="25"/>
  <c r="W32" i="25"/>
  <c r="Y32" i="25"/>
  <c r="AB32" i="25"/>
  <c r="AD32" i="25"/>
  <c r="AG32" i="25"/>
  <c r="AI32" i="25"/>
  <c r="AL32" i="25"/>
  <c r="AN32" i="25"/>
  <c r="D33" i="25"/>
  <c r="E33" i="25"/>
  <c r="H33" i="25"/>
  <c r="J33" i="25"/>
  <c r="K33" i="25"/>
  <c r="M33" i="25"/>
  <c r="L33" i="25"/>
  <c r="O33" i="25"/>
  <c r="N33" i="25"/>
  <c r="R33" i="25"/>
  <c r="T33" i="25"/>
  <c r="W33" i="25"/>
  <c r="Y33" i="25"/>
  <c r="AB33" i="25"/>
  <c r="AD33" i="25"/>
  <c r="AG33" i="25"/>
  <c r="AI33" i="25"/>
  <c r="AL33" i="25"/>
  <c r="AN33" i="25"/>
  <c r="I34" i="25"/>
  <c r="R34" i="25"/>
  <c r="T34" i="25"/>
  <c r="W34" i="25"/>
  <c r="Y34" i="25"/>
  <c r="AB34" i="25"/>
  <c r="AD34" i="25"/>
  <c r="AG34" i="25"/>
  <c r="AI34" i="25"/>
  <c r="AL34" i="25"/>
  <c r="AN34" i="25"/>
  <c r="H35" i="25"/>
  <c r="J35" i="25"/>
  <c r="M35" i="25"/>
  <c r="O35" i="25"/>
  <c r="R35" i="25"/>
  <c r="T35" i="25"/>
  <c r="W35" i="25"/>
  <c r="Y35" i="25"/>
  <c r="AB35" i="25"/>
  <c r="AD35" i="25"/>
  <c r="AG35" i="25"/>
  <c r="AI35" i="25"/>
  <c r="AL35" i="25"/>
  <c r="AN35" i="25"/>
  <c r="D36" i="25"/>
  <c r="D40" i="25"/>
  <c r="E36" i="25"/>
  <c r="E40" i="25"/>
  <c r="F36" i="25"/>
  <c r="F40" i="25"/>
  <c r="G36" i="25"/>
  <c r="G40" i="25"/>
  <c r="H36" i="25"/>
  <c r="H40" i="25"/>
  <c r="I36" i="25"/>
  <c r="I40" i="25"/>
  <c r="J36" i="25"/>
  <c r="K36" i="25"/>
  <c r="K40" i="25"/>
  <c r="M40" i="25"/>
  <c r="L36" i="25"/>
  <c r="O36" i="25"/>
  <c r="N36" i="25"/>
  <c r="N40" i="25"/>
  <c r="R36" i="25"/>
  <c r="T36" i="25"/>
  <c r="W36" i="25"/>
  <c r="Y36" i="25"/>
  <c r="AB36" i="25"/>
  <c r="AD36" i="25"/>
  <c r="AG36" i="25"/>
  <c r="AI36" i="25"/>
  <c r="AL36" i="25"/>
  <c r="AN36" i="25"/>
  <c r="D37" i="25"/>
  <c r="E37" i="25"/>
  <c r="F37" i="25"/>
  <c r="G37" i="25"/>
  <c r="H37" i="25"/>
  <c r="I37" i="25"/>
  <c r="J37" i="25"/>
  <c r="K37" i="25"/>
  <c r="M37" i="25"/>
  <c r="L37" i="25"/>
  <c r="O37" i="25"/>
  <c r="N37" i="25"/>
  <c r="R37" i="25"/>
  <c r="T37" i="25"/>
  <c r="W37" i="25"/>
  <c r="Y37" i="25"/>
  <c r="AB37" i="25"/>
  <c r="AD37" i="25"/>
  <c r="AG37" i="25"/>
  <c r="AI37" i="25"/>
  <c r="AL37" i="25"/>
  <c r="AN37" i="25"/>
  <c r="D38" i="25"/>
  <c r="E38" i="25"/>
  <c r="F38" i="25"/>
  <c r="G38" i="25"/>
  <c r="H38" i="25"/>
  <c r="I38" i="25"/>
  <c r="J38" i="25"/>
  <c r="K38" i="25"/>
  <c r="M38" i="25"/>
  <c r="L38" i="25"/>
  <c r="O38" i="25"/>
  <c r="N38" i="25"/>
  <c r="R38" i="25"/>
  <c r="T38" i="25"/>
  <c r="W38" i="25"/>
  <c r="Y38" i="25"/>
  <c r="AB38" i="25"/>
  <c r="AD38" i="25"/>
  <c r="AG38" i="25"/>
  <c r="AI38" i="25"/>
  <c r="AL38" i="25"/>
  <c r="AN38" i="25"/>
  <c r="D39" i="25"/>
  <c r="E39" i="25"/>
  <c r="F39" i="25"/>
  <c r="G39" i="25"/>
  <c r="H39" i="25"/>
  <c r="I39" i="25"/>
  <c r="J39" i="25"/>
  <c r="K39" i="25"/>
  <c r="M39" i="25"/>
  <c r="L39" i="25"/>
  <c r="N39" i="25"/>
  <c r="O39" i="25"/>
  <c r="R39" i="25"/>
  <c r="T39" i="25"/>
  <c r="W39" i="25"/>
  <c r="Y39" i="25"/>
  <c r="AB39" i="25"/>
  <c r="AD39" i="25"/>
  <c r="AG39" i="25"/>
  <c r="AI39" i="25"/>
  <c r="AL39" i="25"/>
  <c r="AN39" i="25"/>
  <c r="J40" i="25"/>
  <c r="L40" i="25"/>
  <c r="O40" i="25"/>
  <c r="R40" i="25"/>
  <c r="T40" i="25"/>
  <c r="W40" i="25"/>
  <c r="Y40" i="25"/>
  <c r="AB40" i="25"/>
  <c r="AD40" i="25"/>
  <c r="AG40" i="25"/>
  <c r="AI40" i="25"/>
  <c r="AL40" i="25"/>
  <c r="AN40" i="25"/>
  <c r="H41" i="25"/>
  <c r="J41" i="25"/>
  <c r="M41" i="25"/>
  <c r="O41" i="25"/>
  <c r="R41" i="25"/>
  <c r="T41" i="25"/>
  <c r="W41" i="25"/>
  <c r="Y41" i="25"/>
  <c r="AB41" i="25"/>
  <c r="AD41" i="25"/>
  <c r="AG41" i="25"/>
  <c r="AI41" i="25"/>
  <c r="AL41" i="25"/>
  <c r="AN41" i="25"/>
  <c r="D42" i="25"/>
  <c r="D46" i="25"/>
  <c r="E42" i="25"/>
  <c r="E46" i="25"/>
  <c r="H42" i="25"/>
  <c r="J42" i="25"/>
  <c r="K42" i="25"/>
  <c r="K46" i="25"/>
  <c r="M46" i="25"/>
  <c r="L42" i="25"/>
  <c r="L46" i="25"/>
  <c r="O46" i="25"/>
  <c r="N42" i="25"/>
  <c r="N46" i="25"/>
  <c r="R42" i="25"/>
  <c r="T42" i="25"/>
  <c r="W42" i="25"/>
  <c r="Y42" i="25"/>
  <c r="AB42" i="25"/>
  <c r="AD42" i="25"/>
  <c r="AG42" i="25"/>
  <c r="AI42" i="25"/>
  <c r="AL42" i="25"/>
  <c r="AN42" i="25"/>
  <c r="D43" i="25"/>
  <c r="E43" i="25"/>
  <c r="H43" i="25"/>
  <c r="J43" i="25"/>
  <c r="K43" i="25"/>
  <c r="M43" i="25"/>
  <c r="L43" i="25"/>
  <c r="O43" i="25"/>
  <c r="N43" i="25"/>
  <c r="R43" i="25"/>
  <c r="T43" i="25"/>
  <c r="W43" i="25"/>
  <c r="Y43" i="25"/>
  <c r="AB43" i="25"/>
  <c r="AD43" i="25"/>
  <c r="AG43" i="25"/>
  <c r="AI43" i="25"/>
  <c r="AL43" i="25"/>
  <c r="AN43" i="25"/>
  <c r="D44" i="25"/>
  <c r="E44" i="25"/>
  <c r="H44" i="25"/>
  <c r="J44" i="25"/>
  <c r="K44" i="25"/>
  <c r="M44" i="25"/>
  <c r="L44" i="25"/>
  <c r="O44" i="25"/>
  <c r="N44" i="25"/>
  <c r="R44" i="25"/>
  <c r="T44" i="25"/>
  <c r="W44" i="25"/>
  <c r="Y44" i="25"/>
  <c r="AB44" i="25"/>
  <c r="AD44" i="25"/>
  <c r="AG44" i="25"/>
  <c r="AI44" i="25"/>
  <c r="AL44" i="25"/>
  <c r="AN44" i="25"/>
  <c r="D45" i="25"/>
  <c r="E45" i="25"/>
  <c r="H45" i="25"/>
  <c r="J45" i="25"/>
  <c r="K45" i="25"/>
  <c r="M45" i="25"/>
  <c r="L45" i="25"/>
  <c r="O45" i="25"/>
  <c r="N45" i="25"/>
  <c r="R45" i="25"/>
  <c r="T45" i="25"/>
  <c r="W45" i="25"/>
  <c r="Y45" i="25"/>
  <c r="AB45" i="25"/>
  <c r="AD45" i="25"/>
  <c r="AG45" i="25"/>
  <c r="AI45" i="25"/>
  <c r="AL45" i="25"/>
  <c r="AN45" i="25"/>
  <c r="F46" i="25"/>
  <c r="G46" i="25"/>
  <c r="I46" i="25"/>
  <c r="R46" i="25"/>
  <c r="T46" i="25"/>
  <c r="W46" i="25"/>
  <c r="Y46" i="25"/>
  <c r="AB46" i="25"/>
  <c r="AD46" i="25"/>
  <c r="AG46" i="25"/>
  <c r="AI46" i="25"/>
  <c r="AL46" i="25"/>
  <c r="AN46" i="25"/>
  <c r="H47" i="25"/>
  <c r="J47" i="25"/>
  <c r="M47" i="25"/>
  <c r="O47" i="25"/>
  <c r="R47" i="25"/>
  <c r="T47" i="25"/>
  <c r="W47" i="25"/>
  <c r="Y47" i="25"/>
  <c r="AB47" i="25"/>
  <c r="AD47" i="25"/>
  <c r="AG47" i="25"/>
  <c r="AI47" i="25"/>
  <c r="AL47" i="25"/>
  <c r="AN47" i="25"/>
  <c r="D48" i="25"/>
  <c r="D52" i="25"/>
  <c r="E48" i="25"/>
  <c r="H48" i="25"/>
  <c r="J48" i="25"/>
  <c r="K48" i="25"/>
  <c r="L48" i="25"/>
  <c r="N48" i="25"/>
  <c r="N52" i="25"/>
  <c r="R48" i="25"/>
  <c r="T48" i="25"/>
  <c r="W48" i="25"/>
  <c r="Y48" i="25"/>
  <c r="AB48" i="25"/>
  <c r="AD48" i="25"/>
  <c r="AG48" i="25"/>
  <c r="AI48" i="25"/>
  <c r="AL48" i="25"/>
  <c r="AN48" i="25"/>
  <c r="D49" i="25"/>
  <c r="E49" i="25"/>
  <c r="H49" i="25"/>
  <c r="J49" i="25"/>
  <c r="K49" i="25"/>
  <c r="M49" i="25"/>
  <c r="L49" i="25"/>
  <c r="O49" i="25"/>
  <c r="N49" i="25"/>
  <c r="R49" i="25"/>
  <c r="T49" i="25"/>
  <c r="W49" i="25"/>
  <c r="Y49" i="25"/>
  <c r="AB49" i="25"/>
  <c r="AD49" i="25"/>
  <c r="AG49" i="25"/>
  <c r="AI49" i="25"/>
  <c r="AL49" i="25"/>
  <c r="AN49" i="25"/>
  <c r="D50" i="25"/>
  <c r="E50" i="25"/>
  <c r="H50" i="25"/>
  <c r="J50" i="25"/>
  <c r="K50" i="25"/>
  <c r="M50" i="25"/>
  <c r="L50" i="25"/>
  <c r="O50" i="25"/>
  <c r="N50" i="25"/>
  <c r="R50" i="25"/>
  <c r="T50" i="25"/>
  <c r="W50" i="25"/>
  <c r="Y50" i="25"/>
  <c r="AB50" i="25"/>
  <c r="AD50" i="25"/>
  <c r="AG50" i="25"/>
  <c r="AI50" i="25"/>
  <c r="AL50" i="25"/>
  <c r="AN50" i="25"/>
  <c r="D51" i="25"/>
  <c r="E51" i="25"/>
  <c r="H51" i="25"/>
  <c r="J51" i="25"/>
  <c r="K51" i="25"/>
  <c r="M51" i="25"/>
  <c r="L51" i="25"/>
  <c r="O51" i="25"/>
  <c r="N51" i="25"/>
  <c r="R51" i="25"/>
  <c r="T51" i="25"/>
  <c r="W51" i="25"/>
  <c r="Y51" i="25"/>
  <c r="AB51" i="25"/>
  <c r="AD51" i="25"/>
  <c r="AG51" i="25"/>
  <c r="AI51" i="25"/>
  <c r="AL51" i="25"/>
  <c r="AN51" i="25"/>
  <c r="E52" i="25"/>
  <c r="F52" i="25"/>
  <c r="G52" i="25"/>
  <c r="I52" i="25"/>
  <c r="R52" i="25"/>
  <c r="T52" i="25"/>
  <c r="W52" i="25"/>
  <c r="Y52" i="25"/>
  <c r="AB52" i="25"/>
  <c r="AD52" i="25"/>
  <c r="AG52" i="25"/>
  <c r="AI52" i="25"/>
  <c r="AL52" i="25"/>
  <c r="AN52" i="25"/>
  <c r="H53" i="25"/>
  <c r="J53" i="25"/>
  <c r="M53" i="25"/>
  <c r="O53" i="25"/>
  <c r="R53" i="25"/>
  <c r="T53" i="25"/>
  <c r="W53" i="25"/>
  <c r="Y53" i="25"/>
  <c r="AB53" i="25"/>
  <c r="AD53" i="25"/>
  <c r="AG53" i="25"/>
  <c r="AI53" i="25"/>
  <c r="AL53" i="25"/>
  <c r="AN53" i="25"/>
  <c r="D54" i="25"/>
  <c r="D58" i="25"/>
  <c r="E54" i="25"/>
  <c r="E58" i="25"/>
  <c r="H54" i="25"/>
  <c r="J54" i="25"/>
  <c r="K54" i="25"/>
  <c r="M54" i="25"/>
  <c r="L54" i="25"/>
  <c r="L58" i="25"/>
  <c r="O58" i="25"/>
  <c r="N54" i="25"/>
  <c r="N58" i="25"/>
  <c r="R54" i="25"/>
  <c r="T54" i="25"/>
  <c r="W54" i="25"/>
  <c r="Y54" i="25"/>
  <c r="AB54" i="25"/>
  <c r="AD54" i="25"/>
  <c r="AG54" i="25"/>
  <c r="AI54" i="25"/>
  <c r="AL54" i="25"/>
  <c r="AN54" i="25"/>
  <c r="D55" i="25"/>
  <c r="E55" i="25"/>
  <c r="H55" i="25"/>
  <c r="J55" i="25"/>
  <c r="K55" i="25"/>
  <c r="M55" i="25"/>
  <c r="L55" i="25"/>
  <c r="O55" i="25"/>
  <c r="N55" i="25"/>
  <c r="R55" i="25"/>
  <c r="T55" i="25"/>
  <c r="W55" i="25"/>
  <c r="Y55" i="25"/>
  <c r="AB55" i="25"/>
  <c r="AD55" i="25"/>
  <c r="AG55" i="25"/>
  <c r="AI55" i="25"/>
  <c r="AL55" i="25"/>
  <c r="AN55" i="25"/>
  <c r="D56" i="25"/>
  <c r="E56" i="25"/>
  <c r="H56" i="25"/>
  <c r="J56" i="25"/>
  <c r="K56" i="25"/>
  <c r="M56" i="25"/>
  <c r="L56" i="25"/>
  <c r="O56" i="25"/>
  <c r="N56" i="25"/>
  <c r="R56" i="25"/>
  <c r="T56" i="25"/>
  <c r="W56" i="25"/>
  <c r="Y56" i="25"/>
  <c r="AB56" i="25"/>
  <c r="AD56" i="25"/>
  <c r="AG56" i="25"/>
  <c r="AI56" i="25"/>
  <c r="AL56" i="25"/>
  <c r="AN56" i="25"/>
  <c r="D57" i="25"/>
  <c r="E57" i="25"/>
  <c r="H57" i="25"/>
  <c r="J57" i="25"/>
  <c r="K57" i="25"/>
  <c r="M57" i="25"/>
  <c r="L57" i="25"/>
  <c r="O57" i="25"/>
  <c r="N57" i="25"/>
  <c r="R57" i="25"/>
  <c r="T57" i="25"/>
  <c r="W57" i="25"/>
  <c r="Y57" i="25"/>
  <c r="AB57" i="25"/>
  <c r="AD57" i="25"/>
  <c r="AG57" i="25"/>
  <c r="AI57" i="25"/>
  <c r="AL57" i="25"/>
  <c r="AN57" i="25"/>
  <c r="F58" i="25"/>
  <c r="G58" i="25"/>
  <c r="I58" i="25"/>
  <c r="R58" i="25"/>
  <c r="T58" i="25"/>
  <c r="W58" i="25"/>
  <c r="Y58" i="25"/>
  <c r="AB58" i="25"/>
  <c r="AD58" i="25"/>
  <c r="AG58" i="25"/>
  <c r="AI58" i="25"/>
  <c r="AL58" i="25"/>
  <c r="AN58" i="25"/>
  <c r="H59" i="25"/>
  <c r="J59" i="25"/>
  <c r="M59" i="25"/>
  <c r="O59" i="25"/>
  <c r="R59" i="25"/>
  <c r="T59" i="25"/>
  <c r="W59" i="25"/>
  <c r="Y59" i="25"/>
  <c r="AB59" i="25"/>
  <c r="AD59" i="25"/>
  <c r="AG59" i="25"/>
  <c r="AI59" i="25"/>
  <c r="AL59" i="25"/>
  <c r="AN59" i="25"/>
  <c r="D60" i="25"/>
  <c r="D64" i="25"/>
  <c r="E60" i="25"/>
  <c r="E64" i="25"/>
  <c r="H60" i="25"/>
  <c r="J60" i="25"/>
  <c r="K60" i="25"/>
  <c r="K64" i="25"/>
  <c r="M64" i="25"/>
  <c r="L60" i="25"/>
  <c r="O60" i="25"/>
  <c r="N60" i="25"/>
  <c r="N64" i="25"/>
  <c r="R60" i="25"/>
  <c r="T60" i="25"/>
  <c r="W60" i="25"/>
  <c r="Y60" i="25"/>
  <c r="AB60" i="25"/>
  <c r="AD60" i="25"/>
  <c r="AG60" i="25"/>
  <c r="AI60" i="25"/>
  <c r="AL60" i="25"/>
  <c r="AN60" i="25"/>
  <c r="D61" i="25"/>
  <c r="E61" i="25"/>
  <c r="H61" i="25"/>
  <c r="J61" i="25"/>
  <c r="K61" i="25"/>
  <c r="M61" i="25"/>
  <c r="L61" i="25"/>
  <c r="O61" i="25"/>
  <c r="N61" i="25"/>
  <c r="R61" i="25"/>
  <c r="T61" i="25"/>
  <c r="W61" i="25"/>
  <c r="Y61" i="25"/>
  <c r="AB61" i="25"/>
  <c r="AD61" i="25"/>
  <c r="AG61" i="25"/>
  <c r="AI61" i="25"/>
  <c r="AL61" i="25"/>
  <c r="AN61" i="25"/>
  <c r="D62" i="25"/>
  <c r="E62" i="25"/>
  <c r="H62" i="25"/>
  <c r="J62" i="25"/>
  <c r="K62" i="25"/>
  <c r="M62" i="25"/>
  <c r="L62" i="25"/>
  <c r="O62" i="25"/>
  <c r="N62" i="25"/>
  <c r="R62" i="25"/>
  <c r="T62" i="25"/>
  <c r="W62" i="25"/>
  <c r="Y62" i="25"/>
  <c r="AB62" i="25"/>
  <c r="AD62" i="25"/>
  <c r="AG62" i="25"/>
  <c r="AI62" i="25"/>
  <c r="AL62" i="25"/>
  <c r="AN62" i="25"/>
  <c r="D63" i="25"/>
  <c r="E63" i="25"/>
  <c r="H63" i="25"/>
  <c r="J63" i="25"/>
  <c r="K63" i="25"/>
  <c r="M63" i="25"/>
  <c r="L63" i="25"/>
  <c r="O63" i="25"/>
  <c r="N63" i="25"/>
  <c r="R63" i="25"/>
  <c r="T63" i="25"/>
  <c r="W63" i="25"/>
  <c r="Y63" i="25"/>
  <c r="AB63" i="25"/>
  <c r="AD63" i="25"/>
  <c r="AG63" i="25"/>
  <c r="AI63" i="25"/>
  <c r="AL63" i="25"/>
  <c r="AN63" i="25"/>
  <c r="F64" i="25"/>
  <c r="G64" i="25"/>
  <c r="I64" i="25"/>
  <c r="R64" i="25"/>
  <c r="T64" i="25"/>
  <c r="W64" i="25"/>
  <c r="Y64" i="25"/>
  <c r="AB64" i="25"/>
  <c r="AD64" i="25"/>
  <c r="AG64" i="25"/>
  <c r="AI64" i="25"/>
  <c r="AL64" i="25"/>
  <c r="AN64" i="25"/>
  <c r="H65" i="25"/>
  <c r="J65" i="25"/>
  <c r="M65" i="25"/>
  <c r="O65" i="25"/>
  <c r="R65" i="25"/>
  <c r="T65" i="25"/>
  <c r="W65" i="25"/>
  <c r="Y65" i="25"/>
  <c r="AB65" i="25"/>
  <c r="AD65" i="25"/>
  <c r="AG65" i="25"/>
  <c r="AI65" i="25"/>
  <c r="AL65" i="25"/>
  <c r="AN65" i="25"/>
  <c r="D66" i="25"/>
  <c r="D70" i="25"/>
  <c r="E66" i="25"/>
  <c r="E70" i="25"/>
  <c r="H66" i="25"/>
  <c r="J66" i="25"/>
  <c r="K66" i="25"/>
  <c r="L66" i="25"/>
  <c r="N66" i="25"/>
  <c r="N70" i="25"/>
  <c r="D67" i="25"/>
  <c r="E67" i="25"/>
  <c r="F67" i="25"/>
  <c r="F70" i="25"/>
  <c r="G67" i="25"/>
  <c r="K67" i="25"/>
  <c r="M67" i="25"/>
  <c r="L67" i="25"/>
  <c r="O67" i="25"/>
  <c r="N67" i="25"/>
  <c r="D68" i="25"/>
  <c r="E68" i="25"/>
  <c r="H68" i="25"/>
  <c r="J68" i="25"/>
  <c r="K68" i="25"/>
  <c r="M68" i="25"/>
  <c r="L68" i="25"/>
  <c r="O68" i="25"/>
  <c r="N68" i="25"/>
  <c r="D69" i="25"/>
  <c r="E69" i="25"/>
  <c r="H69" i="25"/>
  <c r="J69" i="25"/>
  <c r="K69" i="25"/>
  <c r="M69" i="25"/>
  <c r="L69" i="25"/>
  <c r="O69" i="25"/>
  <c r="N69" i="25"/>
  <c r="I70" i="25"/>
  <c r="H71" i="25"/>
  <c r="J71" i="25"/>
  <c r="M71" i="25"/>
  <c r="O71" i="25"/>
  <c r="D72" i="25"/>
  <c r="D76" i="25"/>
  <c r="E72" i="25"/>
  <c r="E76" i="25"/>
  <c r="H72" i="25"/>
  <c r="J72" i="25"/>
  <c r="K72" i="25"/>
  <c r="M72" i="25"/>
  <c r="L72" i="25"/>
  <c r="O72" i="25"/>
  <c r="N72" i="25"/>
  <c r="N76" i="25"/>
  <c r="R72" i="25"/>
  <c r="T72" i="25"/>
  <c r="W72" i="25"/>
  <c r="Y72" i="25"/>
  <c r="AB72" i="25"/>
  <c r="AD72" i="25"/>
  <c r="AG72" i="25"/>
  <c r="AI72" i="25"/>
  <c r="AL72" i="25"/>
  <c r="AN72" i="25"/>
  <c r="D73" i="25"/>
  <c r="E73" i="25"/>
  <c r="H73" i="25"/>
  <c r="J73" i="25"/>
  <c r="K73" i="25"/>
  <c r="M73" i="25"/>
  <c r="L73" i="25"/>
  <c r="O73" i="25"/>
  <c r="N73" i="25"/>
  <c r="R73" i="25"/>
  <c r="T73" i="25"/>
  <c r="W73" i="25"/>
  <c r="Y73" i="25"/>
  <c r="AB73" i="25"/>
  <c r="AD73" i="25"/>
  <c r="AG73" i="25"/>
  <c r="AI73" i="25"/>
  <c r="AL73" i="25"/>
  <c r="AN73" i="25"/>
  <c r="D74" i="25"/>
  <c r="E74" i="25"/>
  <c r="H74" i="25"/>
  <c r="J74" i="25"/>
  <c r="K74" i="25"/>
  <c r="M74" i="25"/>
  <c r="L74" i="25"/>
  <c r="O74" i="25"/>
  <c r="N74" i="25"/>
  <c r="R74" i="25"/>
  <c r="T74" i="25"/>
  <c r="W74" i="25"/>
  <c r="Y74" i="25"/>
  <c r="AB74" i="25"/>
  <c r="AD74" i="25"/>
  <c r="AG74" i="25"/>
  <c r="AI74" i="25"/>
  <c r="AL74" i="25"/>
  <c r="AN74" i="25"/>
  <c r="D75" i="25"/>
  <c r="E75" i="25"/>
  <c r="H75" i="25"/>
  <c r="J75" i="25"/>
  <c r="K75" i="25"/>
  <c r="M75" i="25"/>
  <c r="O75" i="25"/>
  <c r="R75" i="25"/>
  <c r="T75" i="25"/>
  <c r="W75" i="25"/>
  <c r="Y75" i="25"/>
  <c r="AB75" i="25"/>
  <c r="AD75" i="25"/>
  <c r="AG75" i="25"/>
  <c r="AI75" i="25"/>
  <c r="AL75" i="25"/>
  <c r="AN75" i="25"/>
  <c r="F76" i="25"/>
  <c r="G76" i="25"/>
  <c r="I76" i="25"/>
  <c r="L76" i="25"/>
  <c r="O76" i="25"/>
  <c r="R76" i="25"/>
  <c r="T76" i="25"/>
  <c r="W76" i="25"/>
  <c r="Y76" i="25"/>
  <c r="AB76" i="25"/>
  <c r="AD76" i="25"/>
  <c r="AG76" i="25"/>
  <c r="AI76" i="25"/>
  <c r="AL76" i="25"/>
  <c r="AN76" i="25"/>
  <c r="H77" i="25"/>
  <c r="J77" i="25"/>
  <c r="M77" i="25"/>
  <c r="O77" i="25"/>
  <c r="R77" i="25"/>
  <c r="T77" i="25"/>
  <c r="W77" i="25"/>
  <c r="Y77" i="25"/>
  <c r="AB77" i="25"/>
  <c r="AD77" i="25"/>
  <c r="AG77" i="25"/>
  <c r="AI77" i="25"/>
  <c r="AL77" i="25"/>
  <c r="AN77" i="25"/>
  <c r="D78" i="25"/>
  <c r="D82" i="25"/>
  <c r="E78" i="25"/>
  <c r="H78" i="25"/>
  <c r="J78" i="25"/>
  <c r="K78" i="25"/>
  <c r="L78" i="25"/>
  <c r="L82" i="25"/>
  <c r="O82" i="25"/>
  <c r="N78" i="25"/>
  <c r="N82" i="25"/>
  <c r="R78" i="25"/>
  <c r="T78" i="25"/>
  <c r="W78" i="25"/>
  <c r="Y78" i="25"/>
  <c r="AB78" i="25"/>
  <c r="AD78" i="25"/>
  <c r="AG78" i="25"/>
  <c r="AI78" i="25"/>
  <c r="AL78" i="25"/>
  <c r="AN78" i="25"/>
  <c r="D79" i="25"/>
  <c r="E79" i="25"/>
  <c r="F79" i="25"/>
  <c r="G79" i="25"/>
  <c r="H79" i="25"/>
  <c r="I79" i="25"/>
  <c r="K79" i="25"/>
  <c r="M79" i="25"/>
  <c r="L79" i="25"/>
  <c r="O79" i="25"/>
  <c r="N79" i="25"/>
  <c r="R79" i="25"/>
  <c r="T79" i="25"/>
  <c r="W79" i="25"/>
  <c r="Y79" i="25"/>
  <c r="AB79" i="25"/>
  <c r="AD79" i="25"/>
  <c r="AG79" i="25"/>
  <c r="AI79" i="25"/>
  <c r="AL79" i="25"/>
  <c r="AN79" i="25"/>
  <c r="D80" i="25"/>
  <c r="E80" i="25"/>
  <c r="H80" i="25"/>
  <c r="J80" i="25"/>
  <c r="K80" i="25"/>
  <c r="M80" i="25"/>
  <c r="L80" i="25"/>
  <c r="O80" i="25"/>
  <c r="N80" i="25"/>
  <c r="R80" i="25"/>
  <c r="T80" i="25"/>
  <c r="W80" i="25"/>
  <c r="Y80" i="25"/>
  <c r="AB80" i="25"/>
  <c r="AD80" i="25"/>
  <c r="AG80" i="25"/>
  <c r="AI80" i="25"/>
  <c r="AL80" i="25"/>
  <c r="AN80" i="25"/>
  <c r="D81" i="25"/>
  <c r="E81" i="25"/>
  <c r="H81" i="25"/>
  <c r="J81" i="25"/>
  <c r="K81" i="25"/>
  <c r="M81" i="25"/>
  <c r="L81" i="25"/>
  <c r="O81" i="25"/>
  <c r="N81" i="25"/>
  <c r="R81" i="25"/>
  <c r="T81" i="25"/>
  <c r="W81" i="25"/>
  <c r="Y81" i="25"/>
  <c r="AB81" i="25"/>
  <c r="AD81" i="25"/>
  <c r="AG81" i="25"/>
  <c r="AI81" i="25"/>
  <c r="AL81" i="25"/>
  <c r="AN81" i="25"/>
  <c r="E82" i="25"/>
  <c r="R82" i="25"/>
  <c r="T82" i="25"/>
  <c r="W82" i="25"/>
  <c r="Y82" i="25"/>
  <c r="AB82" i="25"/>
  <c r="AD82" i="25"/>
  <c r="AG82" i="25"/>
  <c r="AI82" i="25"/>
  <c r="AL82" i="25"/>
  <c r="AN82" i="25"/>
  <c r="H83" i="25"/>
  <c r="J83" i="25"/>
  <c r="M83" i="25"/>
  <c r="O83" i="25"/>
  <c r="R83" i="25"/>
  <c r="T83" i="25"/>
  <c r="W83" i="25"/>
  <c r="Y83" i="25"/>
  <c r="AB83" i="25"/>
  <c r="AD83" i="25"/>
  <c r="AG83" i="25"/>
  <c r="AI83" i="25"/>
  <c r="AL83" i="25"/>
  <c r="AN83" i="25"/>
  <c r="D84" i="25"/>
  <c r="D88" i="25"/>
  <c r="E84" i="25"/>
  <c r="E88" i="25"/>
  <c r="F84" i="25"/>
  <c r="F88" i="25"/>
  <c r="H88" i="25"/>
  <c r="G84" i="25"/>
  <c r="H84" i="25"/>
  <c r="I84" i="25"/>
  <c r="I88" i="25"/>
  <c r="J84" i="25"/>
  <c r="K84" i="25"/>
  <c r="L84" i="25"/>
  <c r="O84" i="25"/>
  <c r="N84" i="25"/>
  <c r="N88" i="25"/>
  <c r="R84" i="25"/>
  <c r="T84" i="25"/>
  <c r="W84" i="25"/>
  <c r="Y84" i="25"/>
  <c r="AB84" i="25"/>
  <c r="AD84" i="25"/>
  <c r="AG84" i="25"/>
  <c r="AI84" i="25"/>
  <c r="AL84" i="25"/>
  <c r="AN84" i="25"/>
  <c r="D85" i="25"/>
  <c r="E85" i="25"/>
  <c r="F85" i="25"/>
  <c r="G85" i="25"/>
  <c r="J85" i="25"/>
  <c r="K85" i="25"/>
  <c r="M85" i="25"/>
  <c r="L85" i="25"/>
  <c r="O85" i="25"/>
  <c r="N85" i="25"/>
  <c r="R85" i="25"/>
  <c r="T85" i="25"/>
  <c r="W85" i="25"/>
  <c r="Y85" i="25"/>
  <c r="AB85" i="25"/>
  <c r="AD85" i="25"/>
  <c r="AG85" i="25"/>
  <c r="AI85" i="25"/>
  <c r="AL85" i="25"/>
  <c r="AN85" i="25"/>
  <c r="D86" i="25"/>
  <c r="E86" i="25"/>
  <c r="F86" i="25"/>
  <c r="H86" i="25"/>
  <c r="I86" i="25"/>
  <c r="J86" i="25"/>
  <c r="K86" i="25"/>
  <c r="M86" i="25"/>
  <c r="L86" i="25"/>
  <c r="O86" i="25"/>
  <c r="N86" i="25"/>
  <c r="R86" i="25"/>
  <c r="T86" i="25"/>
  <c r="W86" i="25"/>
  <c r="Y86" i="25"/>
  <c r="AB86" i="25"/>
  <c r="AD86" i="25"/>
  <c r="AG86" i="25"/>
  <c r="AI86" i="25"/>
  <c r="AL86" i="25"/>
  <c r="AN86" i="25"/>
  <c r="D87" i="25"/>
  <c r="E87" i="25"/>
  <c r="H87" i="25"/>
  <c r="J87" i="25"/>
  <c r="K87" i="25"/>
  <c r="M87" i="25"/>
  <c r="L87" i="25"/>
  <c r="O87" i="25"/>
  <c r="N87" i="25"/>
  <c r="R87" i="25"/>
  <c r="T87" i="25"/>
  <c r="W87" i="25"/>
  <c r="Y87" i="25"/>
  <c r="AB87" i="25"/>
  <c r="AD87" i="25"/>
  <c r="AG87" i="25"/>
  <c r="AI87" i="25"/>
  <c r="AL87" i="25"/>
  <c r="AN87" i="25"/>
  <c r="L88" i="25"/>
  <c r="O88" i="25"/>
  <c r="R88" i="25"/>
  <c r="T88" i="25"/>
  <c r="W88" i="25"/>
  <c r="Y88" i="25"/>
  <c r="AB88" i="25"/>
  <c r="AD88" i="25"/>
  <c r="AG88" i="25"/>
  <c r="AI88" i="25"/>
  <c r="AL88" i="25"/>
  <c r="AN88" i="25"/>
  <c r="H89" i="25"/>
  <c r="J89" i="25"/>
  <c r="M89" i="25"/>
  <c r="O89" i="25"/>
  <c r="R89" i="25"/>
  <c r="T89" i="25"/>
  <c r="W89" i="25"/>
  <c r="Y89" i="25"/>
  <c r="AB89" i="25"/>
  <c r="AD89" i="25"/>
  <c r="AG89" i="25"/>
  <c r="AI89" i="25"/>
  <c r="AL89" i="25"/>
  <c r="AN89" i="25"/>
  <c r="D90" i="25"/>
  <c r="D94" i="25"/>
  <c r="E90" i="25"/>
  <c r="E94" i="25"/>
  <c r="F90" i="25"/>
  <c r="F94" i="25"/>
  <c r="H94" i="25"/>
  <c r="G90" i="25"/>
  <c r="G94" i="25"/>
  <c r="J94" i="25"/>
  <c r="H90" i="25"/>
  <c r="I90" i="25"/>
  <c r="I94" i="25"/>
  <c r="J90" i="25"/>
  <c r="K90" i="25"/>
  <c r="K94" i="25"/>
  <c r="M94" i="25"/>
  <c r="L90" i="25"/>
  <c r="N90" i="25"/>
  <c r="N94" i="25"/>
  <c r="R90" i="25"/>
  <c r="T90" i="25"/>
  <c r="W90" i="25"/>
  <c r="Y90" i="25"/>
  <c r="AB90" i="25"/>
  <c r="AD90" i="25"/>
  <c r="AG90" i="25"/>
  <c r="AI90" i="25"/>
  <c r="AL90" i="25"/>
  <c r="AN90" i="25"/>
  <c r="D91" i="25"/>
  <c r="E91" i="25"/>
  <c r="G91" i="25"/>
  <c r="H91" i="25"/>
  <c r="I91" i="25"/>
  <c r="K91" i="25"/>
  <c r="M91" i="25"/>
  <c r="L91" i="25"/>
  <c r="O91" i="25"/>
  <c r="N91" i="25"/>
  <c r="R91" i="25"/>
  <c r="T91" i="25"/>
  <c r="W91" i="25"/>
  <c r="Y91" i="25"/>
  <c r="AB91" i="25"/>
  <c r="AD91" i="25"/>
  <c r="AG91" i="25"/>
  <c r="AI91" i="25"/>
  <c r="AL91" i="25"/>
  <c r="AN91" i="25"/>
  <c r="D92" i="25"/>
  <c r="E92" i="25"/>
  <c r="F92" i="25"/>
  <c r="G92" i="25"/>
  <c r="H92" i="25"/>
  <c r="K92" i="25"/>
  <c r="M92" i="25"/>
  <c r="L92" i="25"/>
  <c r="O92" i="25"/>
  <c r="N92" i="25"/>
  <c r="R92" i="25"/>
  <c r="T92" i="25"/>
  <c r="W92" i="25"/>
  <c r="Y92" i="25"/>
  <c r="AB92" i="25"/>
  <c r="AD92" i="25"/>
  <c r="AG92" i="25"/>
  <c r="AI92" i="25"/>
  <c r="AL92" i="25"/>
  <c r="AN92" i="25"/>
  <c r="D93" i="25"/>
  <c r="E93" i="25"/>
  <c r="H93" i="25"/>
  <c r="J93" i="25"/>
  <c r="K93" i="25"/>
  <c r="M93" i="25"/>
  <c r="L93" i="25"/>
  <c r="O93" i="25"/>
  <c r="N93" i="25"/>
  <c r="R93" i="25"/>
  <c r="T93" i="25"/>
  <c r="W93" i="25"/>
  <c r="Y93" i="25"/>
  <c r="AB93" i="25"/>
  <c r="AD93" i="25"/>
  <c r="AG93" i="25"/>
  <c r="AI93" i="25"/>
  <c r="AL93" i="25"/>
  <c r="AN93" i="25"/>
  <c r="R94" i="25"/>
  <c r="T94" i="25"/>
  <c r="W94" i="25"/>
  <c r="Y94" i="25"/>
  <c r="AB94" i="25"/>
  <c r="AD94" i="25"/>
  <c r="AG94" i="25"/>
  <c r="AI94" i="25"/>
  <c r="AL94" i="25"/>
  <c r="AN94" i="25"/>
  <c r="H95" i="25"/>
  <c r="J95" i="25"/>
  <c r="M95" i="25"/>
  <c r="O95" i="25"/>
  <c r="R95" i="25"/>
  <c r="T95" i="25"/>
  <c r="W95" i="25"/>
  <c r="Y95" i="25"/>
  <c r="AB95" i="25"/>
  <c r="AD95" i="25"/>
  <c r="AG95" i="25"/>
  <c r="AI95" i="25"/>
  <c r="AL95" i="25"/>
  <c r="AN95" i="25"/>
  <c r="D96" i="25"/>
  <c r="D100" i="25"/>
  <c r="E96" i="25"/>
  <c r="E100" i="25"/>
  <c r="H96" i="25"/>
  <c r="J96" i="25"/>
  <c r="K96" i="25"/>
  <c r="L96" i="25"/>
  <c r="L100" i="25"/>
  <c r="O100" i="25"/>
  <c r="N96" i="25"/>
  <c r="N100" i="25"/>
  <c r="R96" i="25"/>
  <c r="T96" i="25"/>
  <c r="W96" i="25"/>
  <c r="Y96" i="25"/>
  <c r="AB96" i="25"/>
  <c r="AD96" i="25"/>
  <c r="AG96" i="25"/>
  <c r="AI96" i="25"/>
  <c r="AL96" i="25"/>
  <c r="AN96" i="25"/>
  <c r="D97" i="25"/>
  <c r="E97" i="25"/>
  <c r="H97" i="25"/>
  <c r="J97" i="25"/>
  <c r="K97" i="25"/>
  <c r="M97" i="25"/>
  <c r="L97" i="25"/>
  <c r="O97" i="25"/>
  <c r="N97" i="25"/>
  <c r="R97" i="25"/>
  <c r="T97" i="25"/>
  <c r="W97" i="25"/>
  <c r="Y97" i="25"/>
  <c r="AB97" i="25"/>
  <c r="AD97" i="25"/>
  <c r="AG97" i="25"/>
  <c r="AI97" i="25"/>
  <c r="AL97" i="25"/>
  <c r="AN97" i="25"/>
  <c r="D98" i="25"/>
  <c r="E98" i="25"/>
  <c r="H98" i="25"/>
  <c r="J98" i="25"/>
  <c r="K98" i="25"/>
  <c r="M98" i="25"/>
  <c r="L98" i="25"/>
  <c r="O98" i="25"/>
  <c r="N98" i="25"/>
  <c r="R98" i="25"/>
  <c r="T98" i="25"/>
  <c r="W98" i="25"/>
  <c r="Y98" i="25"/>
  <c r="AB98" i="25"/>
  <c r="AD98" i="25"/>
  <c r="AG98" i="25"/>
  <c r="AI98" i="25"/>
  <c r="AL98" i="25"/>
  <c r="AN98" i="25"/>
  <c r="D99" i="25"/>
  <c r="E99" i="25"/>
  <c r="H99" i="25"/>
  <c r="J99" i="25"/>
  <c r="K99" i="25"/>
  <c r="M99" i="25"/>
  <c r="L99" i="25"/>
  <c r="O99" i="25"/>
  <c r="N99" i="25"/>
  <c r="R99" i="25"/>
  <c r="T99" i="25"/>
  <c r="W99" i="25"/>
  <c r="Y99" i="25"/>
  <c r="AB99" i="25"/>
  <c r="AD99" i="25"/>
  <c r="AG99" i="25"/>
  <c r="AI99" i="25"/>
  <c r="AL99" i="25"/>
  <c r="AN99" i="25"/>
  <c r="F100" i="25"/>
  <c r="G100" i="25"/>
  <c r="I100" i="25"/>
  <c r="R100" i="25"/>
  <c r="T100" i="25"/>
  <c r="W100" i="25"/>
  <c r="Y100" i="25"/>
  <c r="AB100" i="25"/>
  <c r="AD100" i="25"/>
  <c r="AG100" i="25"/>
  <c r="AI100" i="25"/>
  <c r="AL100" i="25"/>
  <c r="AN100" i="25"/>
  <c r="H101" i="25"/>
  <c r="J101" i="25"/>
  <c r="M101" i="25"/>
  <c r="O101" i="25"/>
  <c r="R101" i="25"/>
  <c r="T101" i="25"/>
  <c r="W101" i="25"/>
  <c r="Y101" i="25"/>
  <c r="AB101" i="25"/>
  <c r="AD101" i="25"/>
  <c r="AG101" i="25"/>
  <c r="AI101" i="25"/>
  <c r="AL101" i="25"/>
  <c r="AN101" i="25"/>
  <c r="D102" i="25"/>
  <c r="D106" i="25"/>
  <c r="E102" i="25"/>
  <c r="H102" i="25"/>
  <c r="J102" i="25"/>
  <c r="K102" i="25"/>
  <c r="M102" i="25"/>
  <c r="L102" i="25"/>
  <c r="O102" i="25"/>
  <c r="N102" i="25"/>
  <c r="R102" i="25"/>
  <c r="T102" i="25"/>
  <c r="W102" i="25"/>
  <c r="Y102" i="25"/>
  <c r="AB102" i="25"/>
  <c r="AD102" i="25"/>
  <c r="AG102" i="25"/>
  <c r="AI102" i="25"/>
  <c r="AL102" i="25"/>
  <c r="AN102" i="25"/>
  <c r="D103" i="25"/>
  <c r="E103" i="25"/>
  <c r="H103" i="25"/>
  <c r="J103" i="25"/>
  <c r="K103" i="25"/>
  <c r="M103" i="25"/>
  <c r="L103" i="25"/>
  <c r="O103" i="25"/>
  <c r="N103" i="25"/>
  <c r="N106" i="25"/>
  <c r="R103" i="25"/>
  <c r="T103" i="25"/>
  <c r="W103" i="25"/>
  <c r="Y103" i="25"/>
  <c r="AB103" i="25"/>
  <c r="AD103" i="25"/>
  <c r="AG103" i="25"/>
  <c r="AI103" i="25"/>
  <c r="AL103" i="25"/>
  <c r="AN103" i="25"/>
  <c r="D104" i="25"/>
  <c r="E104" i="25"/>
  <c r="H104" i="25"/>
  <c r="J104" i="25"/>
  <c r="K104" i="25"/>
  <c r="M104" i="25"/>
  <c r="L104" i="25"/>
  <c r="O104" i="25"/>
  <c r="N104" i="25"/>
  <c r="R104" i="25"/>
  <c r="T104" i="25"/>
  <c r="W104" i="25"/>
  <c r="Y104" i="25"/>
  <c r="AB104" i="25"/>
  <c r="AD104" i="25"/>
  <c r="AG104" i="25"/>
  <c r="AI104" i="25"/>
  <c r="AL104" i="25"/>
  <c r="AN104" i="25"/>
  <c r="D105" i="25"/>
  <c r="E105" i="25"/>
  <c r="H105" i="25"/>
  <c r="J105" i="25"/>
  <c r="K105" i="25"/>
  <c r="M105" i="25"/>
  <c r="L105" i="25"/>
  <c r="O105" i="25"/>
  <c r="N105" i="25"/>
  <c r="R105" i="25"/>
  <c r="T105" i="25"/>
  <c r="W105" i="25"/>
  <c r="Y105" i="25"/>
  <c r="AB105" i="25"/>
  <c r="AD105" i="25"/>
  <c r="AG105" i="25"/>
  <c r="AI105" i="25"/>
  <c r="AL105" i="25"/>
  <c r="AN105" i="25"/>
  <c r="E106" i="25"/>
  <c r="F106" i="25"/>
  <c r="G106" i="25"/>
  <c r="I106" i="25"/>
  <c r="L106" i="25"/>
  <c r="O106" i="25"/>
  <c r="R106" i="25"/>
  <c r="T106" i="25"/>
  <c r="W106" i="25"/>
  <c r="Y106" i="25"/>
  <c r="AB106" i="25"/>
  <c r="AD106" i="25"/>
  <c r="AG106" i="25"/>
  <c r="AI106" i="25"/>
  <c r="AL106" i="25"/>
  <c r="AN106" i="25"/>
  <c r="H107" i="25"/>
  <c r="J107" i="25"/>
  <c r="M107" i="25"/>
  <c r="O107" i="25"/>
  <c r="R107" i="25"/>
  <c r="T107" i="25"/>
  <c r="W107" i="25"/>
  <c r="Y107" i="25"/>
  <c r="AB107" i="25"/>
  <c r="AD107" i="25"/>
  <c r="AG107" i="25"/>
  <c r="AI107" i="25"/>
  <c r="AL107" i="25"/>
  <c r="AN107" i="25"/>
  <c r="D108" i="25"/>
  <c r="D112" i="25"/>
  <c r="E108" i="25"/>
  <c r="E112" i="25"/>
  <c r="F108" i="25"/>
  <c r="F112" i="25"/>
  <c r="G108" i="25"/>
  <c r="G112" i="25"/>
  <c r="H108" i="25"/>
  <c r="H112" i="25"/>
  <c r="I108" i="25"/>
  <c r="I112" i="25"/>
  <c r="J108" i="25"/>
  <c r="J112" i="25"/>
  <c r="K108" i="25"/>
  <c r="M108" i="25"/>
  <c r="L108" i="25"/>
  <c r="N108" i="25"/>
  <c r="N112" i="25"/>
  <c r="R108" i="25"/>
  <c r="T108" i="25"/>
  <c r="W108" i="25"/>
  <c r="Y108" i="25"/>
  <c r="AB108" i="25"/>
  <c r="AD108" i="25"/>
  <c r="AG108" i="25"/>
  <c r="AI108" i="25"/>
  <c r="AL108" i="25"/>
  <c r="AN108" i="25"/>
  <c r="D109" i="25"/>
  <c r="E109" i="25"/>
  <c r="F109" i="25"/>
  <c r="G109" i="25"/>
  <c r="H109" i="25"/>
  <c r="I109" i="25"/>
  <c r="J109" i="25"/>
  <c r="K109" i="25"/>
  <c r="M109" i="25"/>
  <c r="L109" i="25"/>
  <c r="O109" i="25"/>
  <c r="N109" i="25"/>
  <c r="R109" i="25"/>
  <c r="T109" i="25"/>
  <c r="W109" i="25"/>
  <c r="Y109" i="25"/>
  <c r="AB109" i="25"/>
  <c r="AD109" i="25"/>
  <c r="AG109" i="25"/>
  <c r="AI109" i="25"/>
  <c r="AL109" i="25"/>
  <c r="AN109" i="25"/>
  <c r="D110" i="25"/>
  <c r="E110" i="25"/>
  <c r="F110" i="25"/>
  <c r="G110" i="25"/>
  <c r="H110" i="25"/>
  <c r="I110" i="25"/>
  <c r="J110" i="25"/>
  <c r="K110" i="25"/>
  <c r="M110" i="25"/>
  <c r="L110" i="25"/>
  <c r="O110" i="25"/>
  <c r="N110" i="25"/>
  <c r="R110" i="25"/>
  <c r="T110" i="25"/>
  <c r="W110" i="25"/>
  <c r="Y110" i="25"/>
  <c r="AB110" i="25"/>
  <c r="AD110" i="25"/>
  <c r="AG110" i="25"/>
  <c r="AI110" i="25"/>
  <c r="AL110" i="25"/>
  <c r="AN110" i="25"/>
  <c r="D111" i="25"/>
  <c r="E111" i="25"/>
  <c r="F111" i="25"/>
  <c r="G111" i="25"/>
  <c r="H111" i="25"/>
  <c r="I111" i="25"/>
  <c r="I135" i="25"/>
  <c r="I8" i="25"/>
  <c r="I160" i="25"/>
  <c r="J111" i="25"/>
  <c r="K111" i="25"/>
  <c r="M111" i="25"/>
  <c r="L111" i="25"/>
  <c r="O111" i="25"/>
  <c r="N111" i="25"/>
  <c r="R111" i="25"/>
  <c r="T111" i="25"/>
  <c r="W111" i="25"/>
  <c r="Y111" i="25"/>
  <c r="AB111" i="25"/>
  <c r="AD111" i="25"/>
  <c r="AG111" i="25"/>
  <c r="AI111" i="25"/>
  <c r="AL111" i="25"/>
  <c r="AN111" i="25"/>
  <c r="R112" i="25"/>
  <c r="T112" i="25"/>
  <c r="W112" i="25"/>
  <c r="Y112" i="25"/>
  <c r="AB112" i="25"/>
  <c r="AD112" i="25"/>
  <c r="AG112" i="25"/>
  <c r="AI112" i="25"/>
  <c r="AL112" i="25"/>
  <c r="AN112" i="25"/>
  <c r="H113" i="25"/>
  <c r="J113" i="25"/>
  <c r="M113" i="25"/>
  <c r="O113" i="25"/>
  <c r="R113" i="25"/>
  <c r="T113" i="25"/>
  <c r="W113" i="25"/>
  <c r="Y113" i="25"/>
  <c r="AB113" i="25"/>
  <c r="AD113" i="25"/>
  <c r="AG113" i="25"/>
  <c r="AI113" i="25"/>
  <c r="AL113" i="25"/>
  <c r="AN113" i="25"/>
  <c r="D114" i="25"/>
  <c r="D118" i="25"/>
  <c r="E114" i="25"/>
  <c r="E118" i="25"/>
  <c r="H114" i="25"/>
  <c r="J114" i="25"/>
  <c r="K114" i="25"/>
  <c r="M114" i="25"/>
  <c r="L114" i="25"/>
  <c r="O114" i="25"/>
  <c r="N114" i="25"/>
  <c r="N118" i="25"/>
  <c r="R114" i="25"/>
  <c r="T114" i="25"/>
  <c r="W114" i="25"/>
  <c r="Y114" i="25"/>
  <c r="AB114" i="25"/>
  <c r="AD114" i="25"/>
  <c r="AG114" i="25"/>
  <c r="AI114" i="25"/>
  <c r="AL114" i="25"/>
  <c r="AN114" i="25"/>
  <c r="D115" i="25"/>
  <c r="E115" i="25"/>
  <c r="F115" i="25"/>
  <c r="J115" i="25"/>
  <c r="K115" i="25"/>
  <c r="M115" i="25"/>
  <c r="L115" i="25"/>
  <c r="O115" i="25"/>
  <c r="N115" i="25"/>
  <c r="R115" i="25"/>
  <c r="T115" i="25"/>
  <c r="W115" i="25"/>
  <c r="Y115" i="25"/>
  <c r="AB115" i="25"/>
  <c r="AD115" i="25"/>
  <c r="AG115" i="25"/>
  <c r="AI115" i="25"/>
  <c r="AL115" i="25"/>
  <c r="AN115" i="25"/>
  <c r="D116" i="25"/>
  <c r="E116" i="25"/>
  <c r="F116" i="25"/>
  <c r="F118" i="25"/>
  <c r="G118" i="25"/>
  <c r="H118" i="25"/>
  <c r="J116" i="25"/>
  <c r="K116" i="25"/>
  <c r="M116" i="25"/>
  <c r="L116" i="25"/>
  <c r="O116" i="25"/>
  <c r="N116" i="25"/>
  <c r="R116" i="25"/>
  <c r="T116" i="25"/>
  <c r="W116" i="25"/>
  <c r="Y116" i="25"/>
  <c r="AB116" i="25"/>
  <c r="AD116" i="25"/>
  <c r="AG116" i="25"/>
  <c r="AI116" i="25"/>
  <c r="AL116" i="25"/>
  <c r="AN116" i="25"/>
  <c r="D117" i="25"/>
  <c r="E117" i="25"/>
  <c r="H117" i="25"/>
  <c r="J117" i="25"/>
  <c r="K117" i="25"/>
  <c r="M117" i="25"/>
  <c r="L117" i="25"/>
  <c r="O117" i="25"/>
  <c r="N117" i="25"/>
  <c r="R117" i="25"/>
  <c r="T117" i="25"/>
  <c r="W117" i="25"/>
  <c r="Y117" i="25"/>
  <c r="AB117" i="25"/>
  <c r="AD117" i="25"/>
  <c r="AG117" i="25"/>
  <c r="AI117" i="25"/>
  <c r="AL117" i="25"/>
  <c r="AN117" i="25"/>
  <c r="I118" i="25"/>
  <c r="L118" i="25"/>
  <c r="O118" i="25"/>
  <c r="R118" i="25"/>
  <c r="T118" i="25"/>
  <c r="W118" i="25"/>
  <c r="Y118" i="25"/>
  <c r="AB118" i="25"/>
  <c r="AD118" i="25"/>
  <c r="AG118" i="25"/>
  <c r="AI118" i="25"/>
  <c r="AL118" i="25"/>
  <c r="AN118" i="25"/>
  <c r="H119" i="25"/>
  <c r="J119" i="25"/>
  <c r="M119" i="25"/>
  <c r="O119" i="25"/>
  <c r="R119" i="25"/>
  <c r="T119" i="25"/>
  <c r="W119" i="25"/>
  <c r="Y119" i="25"/>
  <c r="AB119" i="25"/>
  <c r="AD119" i="25"/>
  <c r="AG119" i="25"/>
  <c r="AI119" i="25"/>
  <c r="AL119" i="25"/>
  <c r="AN119" i="25"/>
  <c r="D120" i="25"/>
  <c r="D124" i="25"/>
  <c r="E120" i="25"/>
  <c r="E124" i="25"/>
  <c r="H120" i="25"/>
  <c r="J120" i="25"/>
  <c r="K120" i="25"/>
  <c r="M120" i="25"/>
  <c r="L120" i="25"/>
  <c r="L124" i="25"/>
  <c r="O124" i="25"/>
  <c r="N120" i="25"/>
  <c r="N124" i="25"/>
  <c r="R120" i="25"/>
  <c r="T120" i="25"/>
  <c r="W120" i="25"/>
  <c r="Y120" i="25"/>
  <c r="AB120" i="25"/>
  <c r="AD120" i="25"/>
  <c r="AG120" i="25"/>
  <c r="AI120" i="25"/>
  <c r="AL120" i="25"/>
  <c r="AN120" i="25"/>
  <c r="D121" i="25"/>
  <c r="E121" i="25"/>
  <c r="H121" i="25"/>
  <c r="J121" i="25"/>
  <c r="K121" i="25"/>
  <c r="M121" i="25"/>
  <c r="L121" i="25"/>
  <c r="O121" i="25"/>
  <c r="N121" i="25"/>
  <c r="R121" i="25"/>
  <c r="T121" i="25"/>
  <c r="W121" i="25"/>
  <c r="Y121" i="25"/>
  <c r="AB121" i="25"/>
  <c r="AD121" i="25"/>
  <c r="AG121" i="25"/>
  <c r="AI121" i="25"/>
  <c r="AL121" i="25"/>
  <c r="AN121" i="25"/>
  <c r="D122" i="25"/>
  <c r="E122" i="25"/>
  <c r="H122" i="25"/>
  <c r="J122" i="25"/>
  <c r="K122" i="25"/>
  <c r="M122" i="25"/>
  <c r="L122" i="25"/>
  <c r="O122" i="25"/>
  <c r="N122" i="25"/>
  <c r="R122" i="25"/>
  <c r="T122" i="25"/>
  <c r="W122" i="25"/>
  <c r="Y122" i="25"/>
  <c r="AB122" i="25"/>
  <c r="AD122" i="25"/>
  <c r="AG122" i="25"/>
  <c r="AI122" i="25"/>
  <c r="AL122" i="25"/>
  <c r="AN122" i="25"/>
  <c r="D123" i="25"/>
  <c r="E123" i="25"/>
  <c r="H123" i="25"/>
  <c r="J123" i="25"/>
  <c r="K123" i="25"/>
  <c r="M123" i="25"/>
  <c r="L123" i="25"/>
  <c r="O123" i="25"/>
  <c r="N123" i="25"/>
  <c r="R123" i="25"/>
  <c r="T123" i="25"/>
  <c r="W123" i="25"/>
  <c r="Y123" i="25"/>
  <c r="AB123" i="25"/>
  <c r="AD123" i="25"/>
  <c r="AG123" i="25"/>
  <c r="AI123" i="25"/>
  <c r="AL123" i="25"/>
  <c r="AN123" i="25"/>
  <c r="F124" i="25"/>
  <c r="G124" i="25"/>
  <c r="I124" i="25"/>
  <c r="R124" i="25"/>
  <c r="T124" i="25"/>
  <c r="W124" i="25"/>
  <c r="Y124" i="25"/>
  <c r="AB124" i="25"/>
  <c r="AD124" i="25"/>
  <c r="AG124" i="25"/>
  <c r="AI124" i="25"/>
  <c r="AL124" i="25"/>
  <c r="AN124" i="25"/>
  <c r="H125" i="25"/>
  <c r="J125" i="25"/>
  <c r="R125" i="25"/>
  <c r="T125" i="25"/>
  <c r="W125" i="25"/>
  <c r="Y125" i="25"/>
  <c r="AB125" i="25"/>
  <c r="AD125" i="25"/>
  <c r="AG125" i="25"/>
  <c r="AI125" i="25"/>
  <c r="AL125" i="25"/>
  <c r="AN125" i="25"/>
  <c r="D126" i="25"/>
  <c r="D130" i="25"/>
  <c r="E126" i="25"/>
  <c r="E130" i="25"/>
  <c r="H126" i="25"/>
  <c r="J126" i="25"/>
  <c r="K126" i="25"/>
  <c r="M126" i="25"/>
  <c r="L126" i="25"/>
  <c r="L130" i="25"/>
  <c r="O130" i="25"/>
  <c r="N126" i="25"/>
  <c r="N130" i="25"/>
  <c r="O126" i="25"/>
  <c r="R126" i="25"/>
  <c r="T126" i="25"/>
  <c r="W126" i="25"/>
  <c r="Y126" i="25"/>
  <c r="AB126" i="25"/>
  <c r="AD126" i="25"/>
  <c r="AG126" i="25"/>
  <c r="AI126" i="25"/>
  <c r="AL126" i="25"/>
  <c r="AN126" i="25"/>
  <c r="D127" i="25"/>
  <c r="E127" i="25"/>
  <c r="H127" i="25"/>
  <c r="J127" i="25"/>
  <c r="K127" i="25"/>
  <c r="M127" i="25"/>
  <c r="L127" i="25"/>
  <c r="O127" i="25"/>
  <c r="N127" i="25"/>
  <c r="R127" i="25"/>
  <c r="T127" i="25"/>
  <c r="W127" i="25"/>
  <c r="Y127" i="25"/>
  <c r="AB127" i="25"/>
  <c r="AD127" i="25"/>
  <c r="AG127" i="25"/>
  <c r="AI127" i="25"/>
  <c r="AL127" i="25"/>
  <c r="AN127" i="25"/>
  <c r="D128" i="25"/>
  <c r="E128" i="25"/>
  <c r="H128" i="25"/>
  <c r="J128" i="25"/>
  <c r="K128" i="25"/>
  <c r="M128" i="25"/>
  <c r="L128" i="25"/>
  <c r="O128" i="25"/>
  <c r="N128" i="25"/>
  <c r="R128" i="25"/>
  <c r="T128" i="25"/>
  <c r="W128" i="25"/>
  <c r="Y128" i="25"/>
  <c r="AB128" i="25"/>
  <c r="AD128" i="25"/>
  <c r="AG128" i="25"/>
  <c r="AI128" i="25"/>
  <c r="AL128" i="25"/>
  <c r="AN128" i="25"/>
  <c r="D129" i="25"/>
  <c r="E129" i="25"/>
  <c r="H129" i="25"/>
  <c r="J129" i="25"/>
  <c r="K129" i="25"/>
  <c r="M129" i="25"/>
  <c r="L129" i="25"/>
  <c r="O129" i="25"/>
  <c r="N129" i="25"/>
  <c r="R129" i="25"/>
  <c r="T129" i="25"/>
  <c r="W129" i="25"/>
  <c r="Y129" i="25"/>
  <c r="AB129" i="25"/>
  <c r="AD129" i="25"/>
  <c r="AG129" i="25"/>
  <c r="AI129" i="25"/>
  <c r="AL129" i="25"/>
  <c r="AN129" i="25"/>
  <c r="F130" i="25"/>
  <c r="G130" i="25"/>
  <c r="I130" i="25"/>
  <c r="R130" i="25"/>
  <c r="T130" i="25"/>
  <c r="W130" i="25"/>
  <c r="Y130" i="25"/>
  <c r="AB130" i="25"/>
  <c r="AD130" i="25"/>
  <c r="AG130" i="25"/>
  <c r="AI130" i="25"/>
  <c r="AL130" i="25"/>
  <c r="AN130" i="25"/>
  <c r="H131" i="25"/>
  <c r="J131" i="25"/>
  <c r="R131" i="25"/>
  <c r="T131" i="25"/>
  <c r="W131" i="25"/>
  <c r="Y131" i="25"/>
  <c r="AB131" i="25"/>
  <c r="AD131" i="25"/>
  <c r="AG131" i="25"/>
  <c r="AI131" i="25"/>
  <c r="AL131" i="25"/>
  <c r="AN131" i="25"/>
  <c r="D132" i="25"/>
  <c r="E132" i="25"/>
  <c r="E136" i="25"/>
  <c r="F132" i="25"/>
  <c r="F136" i="25"/>
  <c r="G132" i="25"/>
  <c r="G136" i="25"/>
  <c r="H132" i="25"/>
  <c r="H136" i="25"/>
  <c r="I132" i="25"/>
  <c r="I136" i="25"/>
  <c r="J132" i="25"/>
  <c r="J136" i="25"/>
  <c r="K132" i="25"/>
  <c r="K136" i="25"/>
  <c r="M136" i="25"/>
  <c r="L132" i="25"/>
  <c r="L136" i="25"/>
  <c r="O136" i="25"/>
  <c r="N132" i="25"/>
  <c r="R132" i="25"/>
  <c r="T132" i="25"/>
  <c r="W132" i="25"/>
  <c r="Y132" i="25"/>
  <c r="AB132" i="25"/>
  <c r="AD132" i="25"/>
  <c r="AG132" i="25"/>
  <c r="AI132" i="25"/>
  <c r="AL132" i="25"/>
  <c r="AN132" i="25"/>
  <c r="D133" i="25"/>
  <c r="E133" i="25"/>
  <c r="F133" i="25"/>
  <c r="G133" i="25"/>
  <c r="H133" i="25"/>
  <c r="I133" i="25"/>
  <c r="J133" i="25"/>
  <c r="K133" i="25"/>
  <c r="M133" i="25"/>
  <c r="L133" i="25"/>
  <c r="O133" i="25"/>
  <c r="N133" i="25"/>
  <c r="R133" i="25"/>
  <c r="T133" i="25"/>
  <c r="W133" i="25"/>
  <c r="Y133" i="25"/>
  <c r="AB133" i="25"/>
  <c r="AD133" i="25"/>
  <c r="AG133" i="25"/>
  <c r="AI133" i="25"/>
  <c r="AL133" i="25"/>
  <c r="AN133" i="25"/>
  <c r="D134" i="25"/>
  <c r="E134" i="25"/>
  <c r="F134" i="25"/>
  <c r="G134" i="25"/>
  <c r="H134" i="25"/>
  <c r="I134" i="25"/>
  <c r="J134" i="25"/>
  <c r="K134" i="25"/>
  <c r="M134" i="25"/>
  <c r="L134" i="25"/>
  <c r="O134" i="25"/>
  <c r="N134" i="25"/>
  <c r="R134" i="25"/>
  <c r="T134" i="25"/>
  <c r="W134" i="25"/>
  <c r="Y134" i="25"/>
  <c r="AB134" i="25"/>
  <c r="AD134" i="25"/>
  <c r="AG134" i="25"/>
  <c r="AI134" i="25"/>
  <c r="AL134" i="25"/>
  <c r="AN134" i="25"/>
  <c r="D135" i="25"/>
  <c r="E135" i="25"/>
  <c r="F135" i="25"/>
  <c r="G135" i="25"/>
  <c r="H135" i="25"/>
  <c r="J135" i="25"/>
  <c r="K135" i="25"/>
  <c r="M135" i="25"/>
  <c r="L135" i="25"/>
  <c r="O135" i="25"/>
  <c r="N135" i="25"/>
  <c r="R135" i="25"/>
  <c r="T135" i="25"/>
  <c r="W135" i="25"/>
  <c r="Y135" i="25"/>
  <c r="AB135" i="25"/>
  <c r="AD135" i="25"/>
  <c r="AG135" i="25"/>
  <c r="AI135" i="25"/>
  <c r="AL135" i="25"/>
  <c r="AN135" i="25"/>
  <c r="D136" i="25"/>
  <c r="N136" i="25"/>
  <c r="R136" i="25"/>
  <c r="T136" i="25"/>
  <c r="W136" i="25"/>
  <c r="Y136" i="25"/>
  <c r="AB136" i="25"/>
  <c r="AD136" i="25"/>
  <c r="AG136" i="25"/>
  <c r="AI136" i="25"/>
  <c r="AL136" i="25"/>
  <c r="AN136" i="25"/>
  <c r="H137" i="25"/>
  <c r="J137" i="25"/>
  <c r="M137" i="25"/>
  <c r="O137" i="25"/>
  <c r="R137" i="25"/>
  <c r="T137" i="25"/>
  <c r="W137" i="25"/>
  <c r="Y137" i="25"/>
  <c r="AB137" i="25"/>
  <c r="AD137" i="25"/>
  <c r="AG137" i="25"/>
  <c r="AI137" i="25"/>
  <c r="AL137" i="25"/>
  <c r="AN137" i="25"/>
  <c r="D138" i="25"/>
  <c r="D142" i="25"/>
  <c r="E138" i="25"/>
  <c r="E142" i="25"/>
  <c r="H138" i="25"/>
  <c r="J138" i="25"/>
  <c r="K138" i="25"/>
  <c r="K142" i="25"/>
  <c r="M142" i="25"/>
  <c r="L138" i="25"/>
  <c r="L142" i="25"/>
  <c r="O142" i="25"/>
  <c r="N138" i="25"/>
  <c r="N142" i="25"/>
  <c r="R138" i="25"/>
  <c r="T138" i="25"/>
  <c r="W138" i="25"/>
  <c r="Y138" i="25"/>
  <c r="AB138" i="25"/>
  <c r="AD138" i="25"/>
  <c r="AG138" i="25"/>
  <c r="AI138" i="25"/>
  <c r="AL138" i="25"/>
  <c r="AN138" i="25"/>
  <c r="D139" i="25"/>
  <c r="E139" i="25"/>
  <c r="H139" i="25"/>
  <c r="J139" i="25"/>
  <c r="K139" i="25"/>
  <c r="M139" i="25"/>
  <c r="L139" i="25"/>
  <c r="O139" i="25"/>
  <c r="N139" i="25"/>
  <c r="R139" i="25"/>
  <c r="T139" i="25"/>
  <c r="W139" i="25"/>
  <c r="Y139" i="25"/>
  <c r="AB139" i="25"/>
  <c r="AD139" i="25"/>
  <c r="AG139" i="25"/>
  <c r="AI139" i="25"/>
  <c r="AL139" i="25"/>
  <c r="AN139" i="25"/>
  <c r="D140" i="25"/>
  <c r="E140" i="25"/>
  <c r="H140" i="25"/>
  <c r="J140" i="25"/>
  <c r="K140" i="25"/>
  <c r="M140" i="25"/>
  <c r="L140" i="25"/>
  <c r="O140" i="25"/>
  <c r="N140" i="25"/>
  <c r="R140" i="25"/>
  <c r="T140" i="25"/>
  <c r="W140" i="25"/>
  <c r="Y140" i="25"/>
  <c r="AB140" i="25"/>
  <c r="AD140" i="25"/>
  <c r="AG140" i="25"/>
  <c r="AI140" i="25"/>
  <c r="AL140" i="25"/>
  <c r="AN140" i="25"/>
  <c r="D141" i="25"/>
  <c r="E141" i="25"/>
  <c r="H141" i="25"/>
  <c r="J141" i="25"/>
  <c r="K141" i="25"/>
  <c r="M141" i="25"/>
  <c r="L141" i="25"/>
  <c r="O141" i="25"/>
  <c r="N141" i="25"/>
  <c r="R141" i="25"/>
  <c r="T141" i="25"/>
  <c r="W141" i="25"/>
  <c r="Y141" i="25"/>
  <c r="AB141" i="25"/>
  <c r="AD141" i="25"/>
  <c r="AG141" i="25"/>
  <c r="AI141" i="25"/>
  <c r="AL141" i="25"/>
  <c r="AN141" i="25"/>
  <c r="F142" i="25"/>
  <c r="G142" i="25"/>
  <c r="I142" i="25"/>
  <c r="R142" i="25"/>
  <c r="T142" i="25"/>
  <c r="W142" i="25"/>
  <c r="Y142" i="25"/>
  <c r="AB142" i="25"/>
  <c r="AD142" i="25"/>
  <c r="AG142" i="25"/>
  <c r="AI142" i="25"/>
  <c r="AL142" i="25"/>
  <c r="AN142" i="25"/>
  <c r="H143" i="25"/>
  <c r="J143" i="25"/>
  <c r="M143" i="25"/>
  <c r="O143" i="25"/>
  <c r="R143" i="25"/>
  <c r="T143" i="25"/>
  <c r="W143" i="25"/>
  <c r="Y143" i="25"/>
  <c r="AB143" i="25"/>
  <c r="AD143" i="25"/>
  <c r="AG143" i="25"/>
  <c r="AI143" i="25"/>
  <c r="AL143" i="25"/>
  <c r="AN143" i="25"/>
  <c r="D144" i="25"/>
  <c r="D148" i="25"/>
  <c r="E144" i="25"/>
  <c r="E148" i="25"/>
  <c r="H144" i="25"/>
  <c r="J144" i="25"/>
  <c r="K144" i="25"/>
  <c r="M144" i="25"/>
  <c r="L144" i="25"/>
  <c r="O144" i="25"/>
  <c r="N144" i="25"/>
  <c r="R144" i="25"/>
  <c r="T144" i="25"/>
  <c r="W144" i="25"/>
  <c r="Y144" i="25"/>
  <c r="AB144" i="25"/>
  <c r="AD144" i="25"/>
  <c r="AG144" i="25"/>
  <c r="AI144" i="25"/>
  <c r="AL144" i="25"/>
  <c r="AN144" i="25"/>
  <c r="D145" i="25"/>
  <c r="E145" i="25"/>
  <c r="H145" i="25"/>
  <c r="J145" i="25"/>
  <c r="K145" i="25"/>
  <c r="M145" i="25"/>
  <c r="L145" i="25"/>
  <c r="L146" i="25"/>
  <c r="L148" i="25"/>
  <c r="O148" i="25"/>
  <c r="N145" i="25"/>
  <c r="R145" i="25"/>
  <c r="T145" i="25"/>
  <c r="W145" i="25"/>
  <c r="Y145" i="25"/>
  <c r="AB145" i="25"/>
  <c r="AD145" i="25"/>
  <c r="AG145" i="25"/>
  <c r="AI145" i="25"/>
  <c r="AL145" i="25"/>
  <c r="AN145" i="25"/>
  <c r="D146" i="25"/>
  <c r="E146" i="25"/>
  <c r="H146" i="25"/>
  <c r="J146" i="25"/>
  <c r="K146" i="25"/>
  <c r="M146" i="25"/>
  <c r="N146" i="25"/>
  <c r="N148" i="25"/>
  <c r="R146" i="25"/>
  <c r="T146" i="25"/>
  <c r="W146" i="25"/>
  <c r="Y146" i="25"/>
  <c r="AB146" i="25"/>
  <c r="AD146" i="25"/>
  <c r="AG146" i="25"/>
  <c r="AI146" i="25"/>
  <c r="AL146" i="25"/>
  <c r="AN146" i="25"/>
  <c r="D147" i="25"/>
  <c r="E147" i="25"/>
  <c r="H147" i="25"/>
  <c r="J147" i="25"/>
  <c r="K147" i="25"/>
  <c r="M147" i="25"/>
  <c r="L147" i="25"/>
  <c r="O147" i="25"/>
  <c r="N147" i="25"/>
  <c r="R147" i="25"/>
  <c r="T147" i="25"/>
  <c r="W147" i="25"/>
  <c r="Y147" i="25"/>
  <c r="AB147" i="25"/>
  <c r="AD147" i="25"/>
  <c r="AG147" i="25"/>
  <c r="AI147" i="25"/>
  <c r="AL147" i="25"/>
  <c r="AN147" i="25"/>
  <c r="F148" i="25"/>
  <c r="G148" i="25"/>
  <c r="I148" i="25"/>
  <c r="R148" i="25"/>
  <c r="T148" i="25"/>
  <c r="W148" i="25"/>
  <c r="Y148" i="25"/>
  <c r="AB148" i="25"/>
  <c r="AD148" i="25"/>
  <c r="AG148" i="25"/>
  <c r="AI148" i="25"/>
  <c r="AL148" i="25"/>
  <c r="AN148" i="25"/>
  <c r="H149" i="25"/>
  <c r="J149" i="25"/>
  <c r="M149" i="25"/>
  <c r="O149" i="25"/>
  <c r="R149" i="25"/>
  <c r="T149" i="25"/>
  <c r="W149" i="25"/>
  <c r="Y149" i="25"/>
  <c r="AB149" i="25"/>
  <c r="AD149" i="25"/>
  <c r="AG149" i="25"/>
  <c r="AI149" i="25"/>
  <c r="AL149" i="25"/>
  <c r="AN149" i="25"/>
  <c r="F157" i="25"/>
  <c r="G157" i="25"/>
  <c r="H157" i="25"/>
  <c r="I157" i="25"/>
  <c r="I158" i="25"/>
  <c r="I159" i="25"/>
  <c r="I161" i="25"/>
  <c r="J157" i="25"/>
  <c r="F158" i="25"/>
  <c r="G158" i="25"/>
  <c r="H158" i="25"/>
  <c r="J158" i="25"/>
  <c r="F159" i="25"/>
  <c r="G159" i="25"/>
  <c r="H159" i="25"/>
  <c r="J159" i="25"/>
  <c r="D162" i="25"/>
  <c r="E162" i="25"/>
  <c r="F162" i="25"/>
  <c r="H162" i="25"/>
  <c r="G162" i="25"/>
  <c r="J162" i="25"/>
  <c r="I162" i="25"/>
  <c r="K162" i="25"/>
  <c r="L162" i="25"/>
  <c r="N162" i="25"/>
  <c r="D5" i="24"/>
  <c r="E5" i="24"/>
  <c r="F5" i="24"/>
  <c r="H5" i="24"/>
  <c r="K5" i="24"/>
  <c r="M5" i="24"/>
  <c r="Q5" i="24"/>
  <c r="S5" i="24"/>
  <c r="V5" i="24"/>
  <c r="X5" i="24"/>
  <c r="AA5" i="24"/>
  <c r="AC5" i="24"/>
  <c r="AF5" i="24"/>
  <c r="AH5" i="24"/>
  <c r="AK5" i="24"/>
  <c r="AM5" i="24"/>
  <c r="J6" i="24"/>
  <c r="K6" i="24"/>
  <c r="L6" i="24"/>
  <c r="M6" i="24"/>
  <c r="Q6" i="24"/>
  <c r="S6" i="24"/>
  <c r="S7" i="24"/>
  <c r="S8" i="24"/>
  <c r="S9" i="24"/>
  <c r="V6" i="24"/>
  <c r="V7" i="24"/>
  <c r="V8" i="24"/>
  <c r="V9" i="24"/>
  <c r="X6" i="24"/>
  <c r="X7" i="24"/>
  <c r="X8" i="24"/>
  <c r="AA6" i="24"/>
  <c r="AA7" i="24"/>
  <c r="AA8" i="24"/>
  <c r="AA9" i="24"/>
  <c r="AC6" i="24"/>
  <c r="AF6" i="24"/>
  <c r="AF7" i="24"/>
  <c r="AF8" i="24"/>
  <c r="AF9" i="24"/>
  <c r="AH6" i="24"/>
  <c r="AH7" i="24"/>
  <c r="AH8" i="24"/>
  <c r="AH9" i="24"/>
  <c r="AK6" i="24"/>
  <c r="AM6" i="24"/>
  <c r="D7" i="24"/>
  <c r="J7" i="24"/>
  <c r="K7" i="24"/>
  <c r="L7" i="24"/>
  <c r="M7" i="24"/>
  <c r="Q7" i="24"/>
  <c r="AC7" i="24"/>
  <c r="AC8" i="24"/>
  <c r="AC9" i="24"/>
  <c r="AK7" i="24"/>
  <c r="AK8" i="24"/>
  <c r="AK9" i="24"/>
  <c r="AM7" i="24"/>
  <c r="D8" i="24"/>
  <c r="E8" i="24"/>
  <c r="F8" i="24"/>
  <c r="H8" i="24"/>
  <c r="J8" i="24"/>
  <c r="K8" i="24"/>
  <c r="L8" i="24"/>
  <c r="M8" i="24"/>
  <c r="Q8" i="24"/>
  <c r="Q9" i="24"/>
  <c r="AM8" i="24"/>
  <c r="AM9" i="24"/>
  <c r="D10" i="24"/>
  <c r="E10" i="24"/>
  <c r="F10" i="24"/>
  <c r="G10" i="24"/>
  <c r="H10" i="24"/>
  <c r="J10" i="24"/>
  <c r="L10" i="24"/>
  <c r="K10" i="24"/>
  <c r="N10" i="24"/>
  <c r="M10" i="24"/>
  <c r="Q10" i="24"/>
  <c r="S10" i="24"/>
  <c r="V10" i="24"/>
  <c r="X10" i="24"/>
  <c r="AA10" i="24"/>
  <c r="AC10" i="24"/>
  <c r="AF10" i="24"/>
  <c r="AH10" i="24"/>
  <c r="AK10" i="24"/>
  <c r="AM10" i="24"/>
  <c r="G11" i="24"/>
  <c r="I11" i="24"/>
  <c r="I17" i="24"/>
  <c r="I23" i="24"/>
  <c r="I29" i="24"/>
  <c r="I35" i="24"/>
  <c r="I41" i="24"/>
  <c r="I47" i="24"/>
  <c r="I53" i="24"/>
  <c r="I59" i="24"/>
  <c r="I65" i="24"/>
  <c r="I71" i="24"/>
  <c r="I77" i="24"/>
  <c r="I83" i="24"/>
  <c r="I89" i="24"/>
  <c r="I95" i="24"/>
  <c r="I101" i="24"/>
  <c r="I107" i="24"/>
  <c r="I113" i="24"/>
  <c r="I119" i="24"/>
  <c r="I125" i="24"/>
  <c r="I131" i="24"/>
  <c r="I137" i="24"/>
  <c r="I5" i="24"/>
  <c r="J11" i="24"/>
  <c r="J5" i="24"/>
  <c r="L5" i="24"/>
  <c r="N11" i="24"/>
  <c r="Q11" i="24"/>
  <c r="S11" i="24"/>
  <c r="V11" i="24"/>
  <c r="X11" i="24"/>
  <c r="AA11" i="24"/>
  <c r="AC11" i="24"/>
  <c r="AF11" i="24"/>
  <c r="AH11" i="24"/>
  <c r="AK11" i="24"/>
  <c r="AM11" i="24"/>
  <c r="G12" i="24"/>
  <c r="I12" i="24"/>
  <c r="L12" i="24"/>
  <c r="N12" i="24"/>
  <c r="Q12" i="24"/>
  <c r="S12" i="24"/>
  <c r="V12" i="24"/>
  <c r="X12" i="24"/>
  <c r="AA12" i="24"/>
  <c r="AC12" i="24"/>
  <c r="AF12" i="24"/>
  <c r="AH12" i="24"/>
  <c r="AK12" i="24"/>
  <c r="AM12" i="24"/>
  <c r="G13" i="24"/>
  <c r="I13" i="24"/>
  <c r="L13" i="24"/>
  <c r="N13" i="24"/>
  <c r="Q13" i="24"/>
  <c r="S13" i="24"/>
  <c r="V13" i="24"/>
  <c r="X13" i="24"/>
  <c r="AA13" i="24"/>
  <c r="AC13" i="24"/>
  <c r="AF13" i="24"/>
  <c r="AH13" i="24"/>
  <c r="AK13" i="24"/>
  <c r="AM13" i="24"/>
  <c r="G14" i="24"/>
  <c r="I14" i="24"/>
  <c r="L14" i="24"/>
  <c r="N14" i="24"/>
  <c r="Q14" i="24"/>
  <c r="S14" i="24"/>
  <c r="V14" i="24"/>
  <c r="X14" i="24"/>
  <c r="AA14" i="24"/>
  <c r="AC14" i="24"/>
  <c r="AF14" i="24"/>
  <c r="AH14" i="24"/>
  <c r="AK14" i="24"/>
  <c r="AM14" i="24"/>
  <c r="D15" i="24"/>
  <c r="E15" i="24"/>
  <c r="F15" i="24"/>
  <c r="H15" i="24"/>
  <c r="J15" i="24"/>
  <c r="K15" i="24"/>
  <c r="M15" i="24"/>
  <c r="N15" i="24"/>
  <c r="Q15" i="24"/>
  <c r="S15" i="24"/>
  <c r="V15" i="24"/>
  <c r="X15" i="24"/>
  <c r="AA15" i="24"/>
  <c r="AC15" i="24"/>
  <c r="AF15" i="24"/>
  <c r="AH15" i="24"/>
  <c r="AK15" i="24"/>
  <c r="AM15" i="24"/>
  <c r="G16" i="24"/>
  <c r="I16" i="24"/>
  <c r="L16" i="24"/>
  <c r="N16" i="24"/>
  <c r="Q16" i="24"/>
  <c r="S16" i="24"/>
  <c r="V16" i="24"/>
  <c r="X16" i="24"/>
  <c r="AA16" i="24"/>
  <c r="AC16" i="24"/>
  <c r="AF16" i="24"/>
  <c r="AH16" i="24"/>
  <c r="AK16" i="24"/>
  <c r="AM16" i="24"/>
  <c r="G17" i="24"/>
  <c r="L17" i="24"/>
  <c r="N17" i="24"/>
  <c r="Q17" i="24"/>
  <c r="S17" i="24"/>
  <c r="V17" i="24"/>
  <c r="X17" i="24"/>
  <c r="AA17" i="24"/>
  <c r="AC17" i="24"/>
  <c r="AF17" i="24"/>
  <c r="AH17" i="24"/>
  <c r="AK17" i="24"/>
  <c r="AM17" i="24"/>
  <c r="E18" i="24"/>
  <c r="E21" i="24"/>
  <c r="F18" i="24"/>
  <c r="L18" i="24"/>
  <c r="N18" i="24"/>
  <c r="Q18" i="24"/>
  <c r="S18" i="24"/>
  <c r="V18" i="24"/>
  <c r="X18" i="24"/>
  <c r="AA18" i="24"/>
  <c r="AC18" i="24"/>
  <c r="AF18" i="24"/>
  <c r="AH18" i="24"/>
  <c r="AK18" i="24"/>
  <c r="AM18" i="24"/>
  <c r="G19" i="24"/>
  <c r="I19" i="24"/>
  <c r="L19" i="24"/>
  <c r="N19" i="24"/>
  <c r="Q19" i="24"/>
  <c r="S19" i="24"/>
  <c r="V19" i="24"/>
  <c r="X19" i="24"/>
  <c r="AA19" i="24"/>
  <c r="AC19" i="24"/>
  <c r="AF19" i="24"/>
  <c r="AH19" i="24"/>
  <c r="AK19" i="24"/>
  <c r="AM19" i="24"/>
  <c r="G20" i="24"/>
  <c r="I20" i="24"/>
  <c r="L20" i="24"/>
  <c r="N20" i="24"/>
  <c r="Q20" i="24"/>
  <c r="S20" i="24"/>
  <c r="V20" i="24"/>
  <c r="X20" i="24"/>
  <c r="AA20" i="24"/>
  <c r="AC20" i="24"/>
  <c r="AF20" i="24"/>
  <c r="AH20" i="24"/>
  <c r="AK20" i="24"/>
  <c r="AM20" i="24"/>
  <c r="H21" i="24"/>
  <c r="J21" i="24"/>
  <c r="K21" i="24"/>
  <c r="L21" i="24"/>
  <c r="M21" i="24"/>
  <c r="Q21" i="24"/>
  <c r="S21" i="24"/>
  <c r="V21" i="24"/>
  <c r="X21" i="24"/>
  <c r="AA21" i="24"/>
  <c r="AC21" i="24"/>
  <c r="AF21" i="24"/>
  <c r="AH21" i="24"/>
  <c r="AK21" i="24"/>
  <c r="AM21" i="24"/>
  <c r="G22" i="24"/>
  <c r="I22" i="24"/>
  <c r="L22" i="24"/>
  <c r="N22" i="24"/>
  <c r="Q22" i="24"/>
  <c r="S22" i="24"/>
  <c r="V22" i="24"/>
  <c r="X22" i="24"/>
  <c r="AA22" i="24"/>
  <c r="AC22" i="24"/>
  <c r="AF22" i="24"/>
  <c r="AH22" i="24"/>
  <c r="AK22" i="24"/>
  <c r="AM22" i="24"/>
  <c r="G23" i="24"/>
  <c r="L23" i="24"/>
  <c r="N23" i="24"/>
  <c r="Q23" i="24"/>
  <c r="S23" i="24"/>
  <c r="V23" i="24"/>
  <c r="X23" i="24"/>
  <c r="AA23" i="24"/>
  <c r="AC23" i="24"/>
  <c r="AF23" i="24"/>
  <c r="AH23" i="24"/>
  <c r="AK23" i="24"/>
  <c r="AM23" i="24"/>
  <c r="E24" i="24"/>
  <c r="G24" i="24"/>
  <c r="I24" i="24"/>
  <c r="I25" i="24"/>
  <c r="I26" i="24"/>
  <c r="I27" i="24"/>
  <c r="L24" i="24"/>
  <c r="N24" i="24"/>
  <c r="Q24" i="24"/>
  <c r="S24" i="24"/>
  <c r="V24" i="24"/>
  <c r="X24" i="24"/>
  <c r="AA24" i="24"/>
  <c r="AC24" i="24"/>
  <c r="AF24" i="24"/>
  <c r="AH24" i="24"/>
  <c r="AK24" i="24"/>
  <c r="AM24" i="24"/>
  <c r="G25" i="24"/>
  <c r="L25" i="24"/>
  <c r="N25" i="24"/>
  <c r="Q25" i="24"/>
  <c r="S25" i="24"/>
  <c r="V25" i="24"/>
  <c r="X25" i="24"/>
  <c r="AA25" i="24"/>
  <c r="AC25" i="24"/>
  <c r="AF25" i="24"/>
  <c r="AH25" i="24"/>
  <c r="AK25" i="24"/>
  <c r="AM25" i="24"/>
  <c r="G26" i="24"/>
  <c r="L26" i="24"/>
  <c r="N26" i="24"/>
  <c r="Q26" i="24"/>
  <c r="S26" i="24"/>
  <c r="V26" i="24"/>
  <c r="X26" i="24"/>
  <c r="AA26" i="24"/>
  <c r="AC26" i="24"/>
  <c r="AF26" i="24"/>
  <c r="AH26" i="24"/>
  <c r="AK26" i="24"/>
  <c r="AM26" i="24"/>
  <c r="D27" i="24"/>
  <c r="F27" i="24"/>
  <c r="H27" i="24"/>
  <c r="J27" i="24"/>
  <c r="K27" i="24"/>
  <c r="L27" i="24"/>
  <c r="M27" i="24"/>
  <c r="Q27" i="24"/>
  <c r="S27" i="24"/>
  <c r="V27" i="24"/>
  <c r="X27" i="24"/>
  <c r="AA27" i="24"/>
  <c r="AC27" i="24"/>
  <c r="AF27" i="24"/>
  <c r="AH27" i="24"/>
  <c r="AK27" i="24"/>
  <c r="AM27" i="24"/>
  <c r="G28" i="24"/>
  <c r="I28" i="24"/>
  <c r="L28" i="24"/>
  <c r="N28" i="24"/>
  <c r="Q28" i="24"/>
  <c r="S28" i="24"/>
  <c r="V28" i="24"/>
  <c r="X28" i="24"/>
  <c r="AA28" i="24"/>
  <c r="AC28" i="24"/>
  <c r="AF28" i="24"/>
  <c r="AH28" i="24"/>
  <c r="AK28" i="24"/>
  <c r="AM28" i="24"/>
  <c r="G29" i="24"/>
  <c r="L29" i="24"/>
  <c r="N29" i="24"/>
  <c r="Q29" i="24"/>
  <c r="S29" i="24"/>
  <c r="V29" i="24"/>
  <c r="X29" i="24"/>
  <c r="AA29" i="24"/>
  <c r="AC29" i="24"/>
  <c r="AF29" i="24"/>
  <c r="AH29" i="24"/>
  <c r="AK29" i="24"/>
  <c r="AM29" i="24"/>
  <c r="E30" i="24"/>
  <c r="F30" i="24"/>
  <c r="G30" i="24"/>
  <c r="L30" i="24"/>
  <c r="N30" i="24"/>
  <c r="Q30" i="24"/>
  <c r="S30" i="24"/>
  <c r="V30" i="24"/>
  <c r="X30" i="24"/>
  <c r="AA30" i="24"/>
  <c r="AC30" i="24"/>
  <c r="AF30" i="24"/>
  <c r="AH30" i="24"/>
  <c r="AK30" i="24"/>
  <c r="AM30" i="24"/>
  <c r="E31" i="24"/>
  <c r="F31" i="24"/>
  <c r="G31" i="24"/>
  <c r="L31" i="24"/>
  <c r="N31" i="24"/>
  <c r="Q31" i="24"/>
  <c r="S31" i="24"/>
  <c r="V31" i="24"/>
  <c r="X31" i="24"/>
  <c r="AA31" i="24"/>
  <c r="AC31" i="24"/>
  <c r="AF31" i="24"/>
  <c r="AH31" i="24"/>
  <c r="AK31" i="24"/>
  <c r="AM31" i="24"/>
  <c r="G32" i="24"/>
  <c r="I32" i="24"/>
  <c r="L32" i="24"/>
  <c r="N32" i="24"/>
  <c r="Q32" i="24"/>
  <c r="S32" i="24"/>
  <c r="V32" i="24"/>
  <c r="X32" i="24"/>
  <c r="AA32" i="24"/>
  <c r="AC32" i="24"/>
  <c r="AF32" i="24"/>
  <c r="AH32" i="24"/>
  <c r="AK32" i="24"/>
  <c r="AM32" i="24"/>
  <c r="H33" i="24"/>
  <c r="J33" i="24"/>
  <c r="K33" i="24"/>
  <c r="L33" i="24"/>
  <c r="M33" i="24"/>
  <c r="Q33" i="24"/>
  <c r="S33" i="24"/>
  <c r="V33" i="24"/>
  <c r="X33" i="24"/>
  <c r="AA33" i="24"/>
  <c r="AC33" i="24"/>
  <c r="AF33" i="24"/>
  <c r="AH33" i="24"/>
  <c r="AK33" i="24"/>
  <c r="AM33" i="24"/>
  <c r="G34" i="24"/>
  <c r="I34" i="24"/>
  <c r="L34" i="24"/>
  <c r="N34" i="24"/>
  <c r="Q34" i="24"/>
  <c r="S34" i="24"/>
  <c r="V34" i="24"/>
  <c r="X34" i="24"/>
  <c r="AA34" i="24"/>
  <c r="AC34" i="24"/>
  <c r="AF34" i="24"/>
  <c r="AH34" i="24"/>
  <c r="AK34" i="24"/>
  <c r="AM34" i="24"/>
  <c r="G35" i="24"/>
  <c r="L35" i="24"/>
  <c r="N35" i="24"/>
  <c r="Q35" i="24"/>
  <c r="S35" i="24"/>
  <c r="V35" i="24"/>
  <c r="X35" i="24"/>
  <c r="AA35" i="24"/>
  <c r="AC35" i="24"/>
  <c r="AF35" i="24"/>
  <c r="AH35" i="24"/>
  <c r="AK35" i="24"/>
  <c r="AM35" i="24"/>
  <c r="E36" i="24"/>
  <c r="G36" i="24"/>
  <c r="I36" i="24"/>
  <c r="L36" i="24"/>
  <c r="N36" i="24"/>
  <c r="Q36" i="24"/>
  <c r="S36" i="24"/>
  <c r="V36" i="24"/>
  <c r="X36" i="24"/>
  <c r="AA36" i="24"/>
  <c r="AC36" i="24"/>
  <c r="AF36" i="24"/>
  <c r="AH36" i="24"/>
  <c r="AK36" i="24"/>
  <c r="AM36" i="24"/>
  <c r="E37" i="24"/>
  <c r="G37" i="24"/>
  <c r="I37" i="24"/>
  <c r="L37" i="24"/>
  <c r="N37" i="24"/>
  <c r="Q37" i="24"/>
  <c r="S37" i="24"/>
  <c r="V37" i="24"/>
  <c r="X37" i="24"/>
  <c r="AA37" i="24"/>
  <c r="AC37" i="24"/>
  <c r="AF37" i="24"/>
  <c r="AH37" i="24"/>
  <c r="AK37" i="24"/>
  <c r="AM37" i="24"/>
  <c r="G38" i="24"/>
  <c r="I38" i="24"/>
  <c r="L38" i="24"/>
  <c r="N38" i="24"/>
  <c r="Q38" i="24"/>
  <c r="S38" i="24"/>
  <c r="V38" i="24"/>
  <c r="X38" i="24"/>
  <c r="AA38" i="24"/>
  <c r="AC38" i="24"/>
  <c r="AF38" i="24"/>
  <c r="AH38" i="24"/>
  <c r="AK38" i="24"/>
  <c r="AM38" i="24"/>
  <c r="F39" i="24"/>
  <c r="H39" i="24"/>
  <c r="I39" i="24"/>
  <c r="J39" i="24"/>
  <c r="K39" i="24"/>
  <c r="L39" i="24"/>
  <c r="M39" i="24"/>
  <c r="Q39" i="24"/>
  <c r="S39" i="24"/>
  <c r="V39" i="24"/>
  <c r="X39" i="24"/>
  <c r="AA39" i="24"/>
  <c r="AC39" i="24"/>
  <c r="AF39" i="24"/>
  <c r="AH39" i="24"/>
  <c r="AK39" i="24"/>
  <c r="AM39" i="24"/>
  <c r="G40" i="24"/>
  <c r="I40" i="24"/>
  <c r="L40" i="24"/>
  <c r="N40" i="24"/>
  <c r="Q40" i="24"/>
  <c r="S40" i="24"/>
  <c r="V40" i="24"/>
  <c r="X40" i="24"/>
  <c r="AA40" i="24"/>
  <c r="AC40" i="24"/>
  <c r="AF40" i="24"/>
  <c r="AH40" i="24"/>
  <c r="AK40" i="24"/>
  <c r="AM40" i="24"/>
  <c r="G41" i="24"/>
  <c r="L41" i="24"/>
  <c r="N41" i="24"/>
  <c r="Q41" i="24"/>
  <c r="S41" i="24"/>
  <c r="V41" i="24"/>
  <c r="X41" i="24"/>
  <c r="AA41" i="24"/>
  <c r="AC41" i="24"/>
  <c r="AF41" i="24"/>
  <c r="AH41" i="24"/>
  <c r="AK41" i="24"/>
  <c r="AM41" i="24"/>
  <c r="G42" i="24"/>
  <c r="I42" i="24"/>
  <c r="L42" i="24"/>
  <c r="N42" i="24"/>
  <c r="Q42" i="24"/>
  <c r="S42" i="24"/>
  <c r="V42" i="24"/>
  <c r="X42" i="24"/>
  <c r="AA42" i="24"/>
  <c r="AC42" i="24"/>
  <c r="AF42" i="24"/>
  <c r="AH42" i="24"/>
  <c r="AK42" i="24"/>
  <c r="AM42" i="24"/>
  <c r="G43" i="24"/>
  <c r="I43" i="24"/>
  <c r="L43" i="24"/>
  <c r="N43" i="24"/>
  <c r="Q43" i="24"/>
  <c r="S43" i="24"/>
  <c r="V43" i="24"/>
  <c r="X43" i="24"/>
  <c r="AA43" i="24"/>
  <c r="AC43" i="24"/>
  <c r="AF43" i="24"/>
  <c r="AH43" i="24"/>
  <c r="AK43" i="24"/>
  <c r="AM43" i="24"/>
  <c r="G44" i="24"/>
  <c r="I44" i="24"/>
  <c r="L44" i="24"/>
  <c r="N44" i="24"/>
  <c r="Q44" i="24"/>
  <c r="S44" i="24"/>
  <c r="V44" i="24"/>
  <c r="X44" i="24"/>
  <c r="AA44" i="24"/>
  <c r="AC44" i="24"/>
  <c r="AF44" i="24"/>
  <c r="AH44" i="24"/>
  <c r="AK44" i="24"/>
  <c r="AM44" i="24"/>
  <c r="E45" i="24"/>
  <c r="F45" i="24"/>
  <c r="H45" i="24"/>
  <c r="J45" i="24"/>
  <c r="L45" i="24"/>
  <c r="N45" i="24"/>
  <c r="Q45" i="24"/>
  <c r="S45" i="24"/>
  <c r="V45" i="24"/>
  <c r="X45" i="24"/>
  <c r="AA45" i="24"/>
  <c r="AC45" i="24"/>
  <c r="AF45" i="24"/>
  <c r="AH45" i="24"/>
  <c r="AK45" i="24"/>
  <c r="AM45" i="24"/>
  <c r="G46" i="24"/>
  <c r="I46" i="24"/>
  <c r="L46" i="24"/>
  <c r="N46" i="24"/>
  <c r="Q46" i="24"/>
  <c r="S46" i="24"/>
  <c r="V46" i="24"/>
  <c r="X46" i="24"/>
  <c r="AA46" i="24"/>
  <c r="AC46" i="24"/>
  <c r="AF46" i="24"/>
  <c r="AH46" i="24"/>
  <c r="AK46" i="24"/>
  <c r="AM46" i="24"/>
  <c r="G47" i="24"/>
  <c r="L47" i="24"/>
  <c r="N47" i="24"/>
  <c r="Q47" i="24"/>
  <c r="S47" i="24"/>
  <c r="V47" i="24"/>
  <c r="X47" i="24"/>
  <c r="AA47" i="24"/>
  <c r="AC47" i="24"/>
  <c r="AF47" i="24"/>
  <c r="AH47" i="24"/>
  <c r="AK47" i="24"/>
  <c r="AM47" i="24"/>
  <c r="G48" i="24"/>
  <c r="I48" i="24"/>
  <c r="L48" i="24"/>
  <c r="N48" i="24"/>
  <c r="Q48" i="24"/>
  <c r="S48" i="24"/>
  <c r="V48" i="24"/>
  <c r="X48" i="24"/>
  <c r="AA48" i="24"/>
  <c r="AC48" i="24"/>
  <c r="AF48" i="24"/>
  <c r="AH48" i="24"/>
  <c r="AK48" i="24"/>
  <c r="AM48" i="24"/>
  <c r="G49" i="24"/>
  <c r="I49" i="24"/>
  <c r="L49" i="24"/>
  <c r="N49" i="24"/>
  <c r="Q49" i="24"/>
  <c r="S49" i="24"/>
  <c r="V49" i="24"/>
  <c r="X49" i="24"/>
  <c r="AA49" i="24"/>
  <c r="AC49" i="24"/>
  <c r="AF49" i="24"/>
  <c r="AH49" i="24"/>
  <c r="AK49" i="24"/>
  <c r="AM49" i="24"/>
  <c r="G50" i="24"/>
  <c r="I50" i="24"/>
  <c r="L50" i="24"/>
  <c r="N50" i="24"/>
  <c r="Q50" i="24"/>
  <c r="S50" i="24"/>
  <c r="V50" i="24"/>
  <c r="X50" i="24"/>
  <c r="AA50" i="24"/>
  <c r="AC50" i="24"/>
  <c r="AF50" i="24"/>
  <c r="AH50" i="24"/>
  <c r="AK50" i="24"/>
  <c r="AM50" i="24"/>
  <c r="E51" i="24"/>
  <c r="F51" i="24"/>
  <c r="G51" i="24"/>
  <c r="H51" i="24"/>
  <c r="J51" i="24"/>
  <c r="K51" i="24"/>
  <c r="M51" i="24"/>
  <c r="N51" i="24"/>
  <c r="Q51" i="24"/>
  <c r="S51" i="24"/>
  <c r="V51" i="24"/>
  <c r="X51" i="24"/>
  <c r="AA51" i="24"/>
  <c r="AC51" i="24"/>
  <c r="AF51" i="24"/>
  <c r="AH51" i="24"/>
  <c r="AK51" i="24"/>
  <c r="AM51" i="24"/>
  <c r="G52" i="24"/>
  <c r="I52" i="24"/>
  <c r="L52" i="24"/>
  <c r="N52" i="24"/>
  <c r="Q52" i="24"/>
  <c r="S52" i="24"/>
  <c r="V52" i="24"/>
  <c r="X52" i="24"/>
  <c r="AA52" i="24"/>
  <c r="AC52" i="24"/>
  <c r="AF52" i="24"/>
  <c r="AH52" i="24"/>
  <c r="AK52" i="24"/>
  <c r="AM52" i="24"/>
  <c r="G53" i="24"/>
  <c r="L53" i="24"/>
  <c r="N53" i="24"/>
  <c r="Q53" i="24"/>
  <c r="S53" i="24"/>
  <c r="V53" i="24"/>
  <c r="X53" i="24"/>
  <c r="AA53" i="24"/>
  <c r="AC53" i="24"/>
  <c r="AF53" i="24"/>
  <c r="AH53" i="24"/>
  <c r="AK53" i="24"/>
  <c r="AM53" i="24"/>
  <c r="G54" i="24"/>
  <c r="I54" i="24"/>
  <c r="L54" i="24"/>
  <c r="N54" i="24"/>
  <c r="Q54" i="24"/>
  <c r="S54" i="24"/>
  <c r="V54" i="24"/>
  <c r="X54" i="24"/>
  <c r="AA54" i="24"/>
  <c r="AC54" i="24"/>
  <c r="AF54" i="24"/>
  <c r="AH54" i="24"/>
  <c r="AK54" i="24"/>
  <c r="AM54" i="24"/>
  <c r="G55" i="24"/>
  <c r="I55" i="24"/>
  <c r="L55" i="24"/>
  <c r="N55" i="24"/>
  <c r="Q55" i="24"/>
  <c r="S55" i="24"/>
  <c r="V55" i="24"/>
  <c r="X55" i="24"/>
  <c r="AA55" i="24"/>
  <c r="AC55" i="24"/>
  <c r="AF55" i="24"/>
  <c r="AH55" i="24"/>
  <c r="AK55" i="24"/>
  <c r="AM55" i="24"/>
  <c r="G56" i="24"/>
  <c r="I56" i="24"/>
  <c r="L56" i="24"/>
  <c r="N56" i="24"/>
  <c r="Q56" i="24"/>
  <c r="S56" i="24"/>
  <c r="V56" i="24"/>
  <c r="X56" i="24"/>
  <c r="AA56" i="24"/>
  <c r="AC56" i="24"/>
  <c r="AF56" i="24"/>
  <c r="AH56" i="24"/>
  <c r="AK56" i="24"/>
  <c r="AM56" i="24"/>
  <c r="E57" i="24"/>
  <c r="F57" i="24"/>
  <c r="H57" i="24"/>
  <c r="I57" i="24"/>
  <c r="J57" i="24"/>
  <c r="K57" i="24"/>
  <c r="M57" i="24"/>
  <c r="N57" i="24"/>
  <c r="Q57" i="24"/>
  <c r="S57" i="24"/>
  <c r="V57" i="24"/>
  <c r="X57" i="24"/>
  <c r="AA57" i="24"/>
  <c r="AC57" i="24"/>
  <c r="AF57" i="24"/>
  <c r="AH57" i="24"/>
  <c r="AK57" i="24"/>
  <c r="AM57" i="24"/>
  <c r="G58" i="24"/>
  <c r="I58" i="24"/>
  <c r="L58" i="24"/>
  <c r="N58" i="24"/>
  <c r="Q58" i="24"/>
  <c r="S58" i="24"/>
  <c r="V58" i="24"/>
  <c r="X58" i="24"/>
  <c r="AA58" i="24"/>
  <c r="AC58" i="24"/>
  <c r="AF58" i="24"/>
  <c r="AH58" i="24"/>
  <c r="AK58" i="24"/>
  <c r="AM58" i="24"/>
  <c r="G59" i="24"/>
  <c r="L59" i="24"/>
  <c r="N59" i="24"/>
  <c r="Q59" i="24"/>
  <c r="S59" i="24"/>
  <c r="V59" i="24"/>
  <c r="X59" i="24"/>
  <c r="AA59" i="24"/>
  <c r="AC59" i="24"/>
  <c r="AF59" i="24"/>
  <c r="AH59" i="24"/>
  <c r="AK59" i="24"/>
  <c r="AM59" i="24"/>
  <c r="G60" i="24"/>
  <c r="I60" i="24"/>
  <c r="L60" i="24"/>
  <c r="N60" i="24"/>
  <c r="Q60" i="24"/>
  <c r="S60" i="24"/>
  <c r="V60" i="24"/>
  <c r="X60" i="24"/>
  <c r="AA60" i="24"/>
  <c r="AC60" i="24"/>
  <c r="AF60" i="24"/>
  <c r="AH60" i="24"/>
  <c r="AK60" i="24"/>
  <c r="AM60" i="24"/>
  <c r="G61" i="24"/>
  <c r="I61" i="24"/>
  <c r="L61" i="24"/>
  <c r="N61" i="24"/>
  <c r="Q61" i="24"/>
  <c r="S61" i="24"/>
  <c r="V61" i="24"/>
  <c r="X61" i="24"/>
  <c r="AA61" i="24"/>
  <c r="AC61" i="24"/>
  <c r="AF61" i="24"/>
  <c r="AH61" i="24"/>
  <c r="AK61" i="24"/>
  <c r="AM61" i="24"/>
  <c r="G62" i="24"/>
  <c r="I62" i="24"/>
  <c r="L62" i="24"/>
  <c r="N62" i="24"/>
  <c r="Q62" i="24"/>
  <c r="S62" i="24"/>
  <c r="V62" i="24"/>
  <c r="X62" i="24"/>
  <c r="AA62" i="24"/>
  <c r="AC62" i="24"/>
  <c r="AF62" i="24"/>
  <c r="AH62" i="24"/>
  <c r="AK62" i="24"/>
  <c r="AM62" i="24"/>
  <c r="E63" i="24"/>
  <c r="F63" i="24"/>
  <c r="G63" i="24"/>
  <c r="H63" i="24"/>
  <c r="I63" i="24"/>
  <c r="J63" i="24"/>
  <c r="K63" i="24"/>
  <c r="L63" i="24"/>
  <c r="Q63" i="24"/>
  <c r="S63" i="24"/>
  <c r="V63" i="24"/>
  <c r="X63" i="24"/>
  <c r="AA63" i="24"/>
  <c r="AC63" i="24"/>
  <c r="AF63" i="24"/>
  <c r="AH63" i="24"/>
  <c r="AK63" i="24"/>
  <c r="AM63" i="24"/>
  <c r="G64" i="24"/>
  <c r="I64" i="24"/>
  <c r="L64" i="24"/>
  <c r="N64" i="24"/>
  <c r="Q64" i="24"/>
  <c r="S64" i="24"/>
  <c r="V64" i="24"/>
  <c r="X64" i="24"/>
  <c r="AA64" i="24"/>
  <c r="AC64" i="24"/>
  <c r="AF64" i="24"/>
  <c r="AH64" i="24"/>
  <c r="AK64" i="24"/>
  <c r="AM64" i="24"/>
  <c r="G65" i="24"/>
  <c r="L65" i="24"/>
  <c r="N65" i="24"/>
  <c r="E66" i="24"/>
  <c r="F66" i="24"/>
  <c r="I66" i="24"/>
  <c r="L66" i="24"/>
  <c r="N66" i="24"/>
  <c r="G67" i="24"/>
  <c r="I67" i="24"/>
  <c r="L67" i="24"/>
  <c r="N67" i="24"/>
  <c r="G68" i="24"/>
  <c r="I68" i="24"/>
  <c r="L68" i="24"/>
  <c r="N68" i="24"/>
  <c r="F69" i="24"/>
  <c r="H69" i="24"/>
  <c r="I69" i="24"/>
  <c r="J69" i="24"/>
  <c r="K69" i="24"/>
  <c r="L69" i="24"/>
  <c r="M69" i="24"/>
  <c r="G70" i="24"/>
  <c r="I70" i="24"/>
  <c r="L70" i="24"/>
  <c r="N70" i="24"/>
  <c r="G71" i="24"/>
  <c r="L71" i="24"/>
  <c r="N71" i="24"/>
  <c r="Q71" i="24"/>
  <c r="S71" i="24"/>
  <c r="V71" i="24"/>
  <c r="X71" i="24"/>
  <c r="AA71" i="24"/>
  <c r="AC71" i="24"/>
  <c r="AF71" i="24"/>
  <c r="AH71" i="24"/>
  <c r="AK71" i="24"/>
  <c r="AM71" i="24"/>
  <c r="G72" i="24"/>
  <c r="I72" i="24"/>
  <c r="L72" i="24"/>
  <c r="N72" i="24"/>
  <c r="Q72" i="24"/>
  <c r="S72" i="24"/>
  <c r="V72" i="24"/>
  <c r="X72" i="24"/>
  <c r="AA72" i="24"/>
  <c r="AC72" i="24"/>
  <c r="AF72" i="24"/>
  <c r="AH72" i="24"/>
  <c r="AK72" i="24"/>
  <c r="AM72" i="24"/>
  <c r="G73" i="24"/>
  <c r="I73" i="24"/>
  <c r="L73" i="24"/>
  <c r="N73" i="24"/>
  <c r="Q73" i="24"/>
  <c r="S73" i="24"/>
  <c r="V73" i="24"/>
  <c r="X73" i="24"/>
  <c r="AA73" i="24"/>
  <c r="AC73" i="24"/>
  <c r="AF73" i="24"/>
  <c r="AH73" i="24"/>
  <c r="AK73" i="24"/>
  <c r="AM73" i="24"/>
  <c r="G74" i="24"/>
  <c r="G80" i="24"/>
  <c r="G86" i="24"/>
  <c r="G92" i="24"/>
  <c r="G98" i="24"/>
  <c r="G104" i="24"/>
  <c r="G110" i="24"/>
  <c r="G116" i="24"/>
  <c r="G122" i="24"/>
  <c r="G128" i="24"/>
  <c r="G134" i="24"/>
  <c r="G140" i="24"/>
  <c r="I74" i="24"/>
  <c r="L74" i="24"/>
  <c r="N74" i="24"/>
  <c r="Q74" i="24"/>
  <c r="S74" i="24"/>
  <c r="V74" i="24"/>
  <c r="X74" i="24"/>
  <c r="AA74" i="24"/>
  <c r="AC74" i="24"/>
  <c r="AF74" i="24"/>
  <c r="AH74" i="24"/>
  <c r="AK74" i="24"/>
  <c r="AM74" i="24"/>
  <c r="E75" i="24"/>
  <c r="F75" i="24"/>
  <c r="G75" i="24"/>
  <c r="H75" i="24"/>
  <c r="J75" i="24"/>
  <c r="K75" i="24"/>
  <c r="L75" i="24"/>
  <c r="K81" i="24"/>
  <c r="M81" i="24"/>
  <c r="N81" i="24"/>
  <c r="K87" i="24"/>
  <c r="K93" i="24"/>
  <c r="M93" i="24"/>
  <c r="N93" i="24"/>
  <c r="K99" i="24"/>
  <c r="K105" i="24"/>
  <c r="N105" i="24"/>
  <c r="K111" i="24"/>
  <c r="M111" i="24"/>
  <c r="N111" i="24"/>
  <c r="K117" i="24"/>
  <c r="K123" i="24"/>
  <c r="K129" i="24"/>
  <c r="K141" i="24"/>
  <c r="M75" i="24"/>
  <c r="M87" i="24"/>
  <c r="M99" i="24"/>
  <c r="M117" i="24"/>
  <c r="M123" i="24"/>
  <c r="M129" i="24"/>
  <c r="N129" i="24"/>
  <c r="M141" i="24"/>
  <c r="Q75" i="24"/>
  <c r="S75" i="24"/>
  <c r="V75" i="24"/>
  <c r="X75" i="24"/>
  <c r="AA75" i="24"/>
  <c r="AC75" i="24"/>
  <c r="AF75" i="24"/>
  <c r="AH75" i="24"/>
  <c r="AK75" i="24"/>
  <c r="AM75" i="24"/>
  <c r="G76" i="24"/>
  <c r="I76" i="24"/>
  <c r="L76" i="24"/>
  <c r="N76" i="24"/>
  <c r="Q76" i="24"/>
  <c r="S76" i="24"/>
  <c r="V76" i="24"/>
  <c r="X76" i="24"/>
  <c r="AA76" i="24"/>
  <c r="AC76" i="24"/>
  <c r="AF76" i="24"/>
  <c r="AH76" i="24"/>
  <c r="AK76" i="24"/>
  <c r="AM76" i="24"/>
  <c r="G77" i="24"/>
  <c r="L77" i="24"/>
  <c r="N77" i="24"/>
  <c r="Q77" i="24"/>
  <c r="S77" i="24"/>
  <c r="V77" i="24"/>
  <c r="X77" i="24"/>
  <c r="AA77" i="24"/>
  <c r="AC77" i="24"/>
  <c r="AF77" i="24"/>
  <c r="AH77" i="24"/>
  <c r="AK77" i="24"/>
  <c r="AM77" i="24"/>
  <c r="E78" i="24"/>
  <c r="E81" i="24"/>
  <c r="F78" i="24"/>
  <c r="F81" i="24"/>
  <c r="H78" i="24"/>
  <c r="L78" i="24"/>
  <c r="N78" i="24"/>
  <c r="Q78" i="24"/>
  <c r="S78" i="24"/>
  <c r="V78" i="24"/>
  <c r="X78" i="24"/>
  <c r="AA78" i="24"/>
  <c r="AC78" i="24"/>
  <c r="AF78" i="24"/>
  <c r="AH78" i="24"/>
  <c r="AK78" i="24"/>
  <c r="AM78" i="24"/>
  <c r="G79" i="24"/>
  <c r="I79" i="24"/>
  <c r="L79" i="24"/>
  <c r="N79" i="24"/>
  <c r="Q79" i="24"/>
  <c r="S79" i="24"/>
  <c r="V79" i="24"/>
  <c r="X79" i="24"/>
  <c r="AA79" i="24"/>
  <c r="AC79" i="24"/>
  <c r="AF79" i="24"/>
  <c r="AH79" i="24"/>
  <c r="AK79" i="24"/>
  <c r="AM79" i="24"/>
  <c r="I80" i="24"/>
  <c r="L80" i="24"/>
  <c r="N80" i="24"/>
  <c r="Q80" i="24"/>
  <c r="S80" i="24"/>
  <c r="V80" i="24"/>
  <c r="X80" i="24"/>
  <c r="AA80" i="24"/>
  <c r="AC80" i="24"/>
  <c r="AF80" i="24"/>
  <c r="AH80" i="24"/>
  <c r="AK80" i="24"/>
  <c r="AM80" i="24"/>
  <c r="J81" i="24"/>
  <c r="Q81" i="24"/>
  <c r="S81" i="24"/>
  <c r="V81" i="24"/>
  <c r="X81" i="24"/>
  <c r="AA81" i="24"/>
  <c r="AC81" i="24"/>
  <c r="AF81" i="24"/>
  <c r="AH81" i="24"/>
  <c r="AK81" i="24"/>
  <c r="AM81" i="24"/>
  <c r="G82" i="24"/>
  <c r="I82" i="24"/>
  <c r="L82" i="24"/>
  <c r="N82" i="24"/>
  <c r="Q82" i="24"/>
  <c r="S82" i="24"/>
  <c r="V82" i="24"/>
  <c r="X82" i="24"/>
  <c r="AA82" i="24"/>
  <c r="AC82" i="24"/>
  <c r="AF82" i="24"/>
  <c r="AH82" i="24"/>
  <c r="AK82" i="24"/>
  <c r="AM82" i="24"/>
  <c r="G83" i="24"/>
  <c r="L83" i="24"/>
  <c r="N83" i="24"/>
  <c r="Q83" i="24"/>
  <c r="S83" i="24"/>
  <c r="V83" i="24"/>
  <c r="X83" i="24"/>
  <c r="AA83" i="24"/>
  <c r="AC83" i="24"/>
  <c r="AF83" i="24"/>
  <c r="AH83" i="24"/>
  <c r="AK83" i="24"/>
  <c r="AM83" i="24"/>
  <c r="E84" i="24"/>
  <c r="F84" i="24"/>
  <c r="I84" i="24"/>
  <c r="L84" i="24"/>
  <c r="N84" i="24"/>
  <c r="Q84" i="24"/>
  <c r="S84" i="24"/>
  <c r="V84" i="24"/>
  <c r="X84" i="24"/>
  <c r="AA84" i="24"/>
  <c r="AC84" i="24"/>
  <c r="AF84" i="24"/>
  <c r="AH84" i="24"/>
  <c r="AK84" i="24"/>
  <c r="AM84" i="24"/>
  <c r="E85" i="24"/>
  <c r="G85" i="24"/>
  <c r="H85" i="24"/>
  <c r="H87" i="24"/>
  <c r="L85" i="24"/>
  <c r="N85" i="24"/>
  <c r="Q85" i="24"/>
  <c r="S85" i="24"/>
  <c r="V85" i="24"/>
  <c r="X85" i="24"/>
  <c r="AA85" i="24"/>
  <c r="AC85" i="24"/>
  <c r="AF85" i="24"/>
  <c r="AH85" i="24"/>
  <c r="AK85" i="24"/>
  <c r="AM85" i="24"/>
  <c r="I86" i="24"/>
  <c r="L86" i="24"/>
  <c r="N86" i="24"/>
  <c r="Q86" i="24"/>
  <c r="S86" i="24"/>
  <c r="V86" i="24"/>
  <c r="X86" i="24"/>
  <c r="AA86" i="24"/>
  <c r="AC86" i="24"/>
  <c r="AF86" i="24"/>
  <c r="AH86" i="24"/>
  <c r="AK86" i="24"/>
  <c r="AM86" i="24"/>
  <c r="D87" i="24"/>
  <c r="J87" i="24"/>
  <c r="L87" i="24"/>
  <c r="Q87" i="24"/>
  <c r="S87" i="24"/>
  <c r="V87" i="24"/>
  <c r="X87" i="24"/>
  <c r="AA87" i="24"/>
  <c r="AC87" i="24"/>
  <c r="AF87" i="24"/>
  <c r="AH87" i="24"/>
  <c r="AK87" i="24"/>
  <c r="AM87" i="24"/>
  <c r="G88" i="24"/>
  <c r="I88" i="24"/>
  <c r="L88" i="24"/>
  <c r="N88" i="24"/>
  <c r="Q88" i="24"/>
  <c r="S88" i="24"/>
  <c r="V88" i="24"/>
  <c r="X88" i="24"/>
  <c r="AA88" i="24"/>
  <c r="AC88" i="24"/>
  <c r="AF88" i="24"/>
  <c r="AH88" i="24"/>
  <c r="AK88" i="24"/>
  <c r="AM88" i="24"/>
  <c r="G89" i="24"/>
  <c r="G95" i="24"/>
  <c r="G101" i="24"/>
  <c r="G107" i="24"/>
  <c r="G113" i="24"/>
  <c r="G119" i="24"/>
  <c r="G125" i="24"/>
  <c r="G131" i="24"/>
  <c r="G137" i="24"/>
  <c r="L89" i="24"/>
  <c r="N89" i="24"/>
  <c r="Q89" i="24"/>
  <c r="S89" i="24"/>
  <c r="V89" i="24"/>
  <c r="X89" i="24"/>
  <c r="AA89" i="24"/>
  <c r="AC89" i="24"/>
  <c r="AF89" i="24"/>
  <c r="AH89" i="24"/>
  <c r="AK89" i="24"/>
  <c r="AM89" i="24"/>
  <c r="D90" i="24"/>
  <c r="D6" i="24"/>
  <c r="F90" i="24"/>
  <c r="H90" i="24"/>
  <c r="L90" i="24"/>
  <c r="N90" i="24"/>
  <c r="Q90" i="24"/>
  <c r="S90" i="24"/>
  <c r="V90" i="24"/>
  <c r="X90" i="24"/>
  <c r="AA90" i="24"/>
  <c r="AC90" i="24"/>
  <c r="AF90" i="24"/>
  <c r="AH90" i="24"/>
  <c r="AK90" i="24"/>
  <c r="AM90" i="24"/>
  <c r="E91" i="24"/>
  <c r="F91" i="24"/>
  <c r="G91" i="24"/>
  <c r="F7" i="24"/>
  <c r="G97" i="24"/>
  <c r="G103" i="24"/>
  <c r="E109" i="24"/>
  <c r="G109" i="24"/>
  <c r="E115" i="24"/>
  <c r="G115" i="24"/>
  <c r="G121" i="24"/>
  <c r="G127" i="24"/>
  <c r="G133" i="24"/>
  <c r="G139" i="24"/>
  <c r="L91" i="24"/>
  <c r="N91" i="24"/>
  <c r="Q91" i="24"/>
  <c r="S91" i="24"/>
  <c r="V91" i="24"/>
  <c r="X91" i="24"/>
  <c r="AA91" i="24"/>
  <c r="AC91" i="24"/>
  <c r="AF91" i="24"/>
  <c r="AH91" i="24"/>
  <c r="AK91" i="24"/>
  <c r="AM91" i="24"/>
  <c r="I92" i="24"/>
  <c r="L92" i="24"/>
  <c r="N92" i="24"/>
  <c r="Q92" i="24"/>
  <c r="S92" i="24"/>
  <c r="V92" i="24"/>
  <c r="X92" i="24"/>
  <c r="AA92" i="24"/>
  <c r="AC92" i="24"/>
  <c r="AF92" i="24"/>
  <c r="AH92" i="24"/>
  <c r="AK92" i="24"/>
  <c r="AM92" i="24"/>
  <c r="H93" i="24"/>
  <c r="J93" i="24"/>
  <c r="L93" i="24"/>
  <c r="Q93" i="24"/>
  <c r="S93" i="24"/>
  <c r="V93" i="24"/>
  <c r="X93" i="24"/>
  <c r="AA93" i="24"/>
  <c r="AC93" i="24"/>
  <c r="AF93" i="24"/>
  <c r="AH93" i="24"/>
  <c r="AK93" i="24"/>
  <c r="AM93" i="24"/>
  <c r="G94" i="24"/>
  <c r="I94" i="24"/>
  <c r="L94" i="24"/>
  <c r="N94" i="24"/>
  <c r="Q94" i="24"/>
  <c r="S94" i="24"/>
  <c r="V94" i="24"/>
  <c r="X94" i="24"/>
  <c r="AA94" i="24"/>
  <c r="AC94" i="24"/>
  <c r="AF94" i="24"/>
  <c r="AH94" i="24"/>
  <c r="AK94" i="24"/>
  <c r="AM94" i="24"/>
  <c r="L95" i="24"/>
  <c r="N95" i="24"/>
  <c r="Q95" i="24"/>
  <c r="S95" i="24"/>
  <c r="V95" i="24"/>
  <c r="X95" i="24"/>
  <c r="AA95" i="24"/>
  <c r="AC95" i="24"/>
  <c r="AF95" i="24"/>
  <c r="AH95" i="24"/>
  <c r="AK95" i="24"/>
  <c r="AM95" i="24"/>
  <c r="G96" i="24"/>
  <c r="I96" i="24"/>
  <c r="L96" i="24"/>
  <c r="N96" i="24"/>
  <c r="Q96" i="24"/>
  <c r="S96" i="24"/>
  <c r="V96" i="24"/>
  <c r="X96" i="24"/>
  <c r="AA96" i="24"/>
  <c r="AC96" i="24"/>
  <c r="AF96" i="24"/>
  <c r="AH96" i="24"/>
  <c r="AK96" i="24"/>
  <c r="AM96" i="24"/>
  <c r="I97" i="24"/>
  <c r="L97" i="24"/>
  <c r="N97" i="24"/>
  <c r="Q97" i="24"/>
  <c r="S97" i="24"/>
  <c r="V97" i="24"/>
  <c r="X97" i="24"/>
  <c r="AA97" i="24"/>
  <c r="AC97" i="24"/>
  <c r="AF97" i="24"/>
  <c r="AH97" i="24"/>
  <c r="AK97" i="24"/>
  <c r="AM97" i="24"/>
  <c r="I98" i="24"/>
  <c r="I104" i="24"/>
  <c r="I110" i="24"/>
  <c r="I116" i="24"/>
  <c r="I122" i="24"/>
  <c r="I128" i="24"/>
  <c r="I134" i="24"/>
  <c r="I140" i="24"/>
  <c r="L98" i="24"/>
  <c r="N98" i="24"/>
  <c r="Q98" i="24"/>
  <c r="S98" i="24"/>
  <c r="V98" i="24"/>
  <c r="X98" i="24"/>
  <c r="AA98" i="24"/>
  <c r="AC98" i="24"/>
  <c r="AF98" i="24"/>
  <c r="AH98" i="24"/>
  <c r="AK98" i="24"/>
  <c r="AM98" i="24"/>
  <c r="E99" i="24"/>
  <c r="F99" i="24"/>
  <c r="G99" i="24"/>
  <c r="H99" i="24"/>
  <c r="J99" i="24"/>
  <c r="Q99" i="24"/>
  <c r="S99" i="24"/>
  <c r="V99" i="24"/>
  <c r="X99" i="24"/>
  <c r="AA99" i="24"/>
  <c r="AC99" i="24"/>
  <c r="AF99" i="24"/>
  <c r="AH99" i="24"/>
  <c r="AK99" i="24"/>
  <c r="AM99" i="24"/>
  <c r="G100" i="24"/>
  <c r="I100" i="24"/>
  <c r="L100" i="24"/>
  <c r="N100" i="24"/>
  <c r="Q100" i="24"/>
  <c r="S100" i="24"/>
  <c r="V100" i="24"/>
  <c r="X100" i="24"/>
  <c r="AA100" i="24"/>
  <c r="AC100" i="24"/>
  <c r="AF100" i="24"/>
  <c r="AH100" i="24"/>
  <c r="AK100" i="24"/>
  <c r="AM100" i="24"/>
  <c r="L101" i="24"/>
  <c r="N101" i="24"/>
  <c r="Q101" i="24"/>
  <c r="S101" i="24"/>
  <c r="V101" i="24"/>
  <c r="X101" i="24"/>
  <c r="AA101" i="24"/>
  <c r="AC101" i="24"/>
  <c r="AF101" i="24"/>
  <c r="AH101" i="24"/>
  <c r="AK101" i="24"/>
  <c r="AM101" i="24"/>
  <c r="G102" i="24"/>
  <c r="I102" i="24"/>
  <c r="L102" i="24"/>
  <c r="N102" i="24"/>
  <c r="Q102" i="24"/>
  <c r="S102" i="24"/>
  <c r="V102" i="24"/>
  <c r="X102" i="24"/>
  <c r="AA102" i="24"/>
  <c r="AC102" i="24"/>
  <c r="AF102" i="24"/>
  <c r="AH102" i="24"/>
  <c r="AK102" i="24"/>
  <c r="AM102" i="24"/>
  <c r="I103" i="24"/>
  <c r="L103" i="24"/>
  <c r="N103" i="24"/>
  <c r="Q103" i="24"/>
  <c r="S103" i="24"/>
  <c r="V103" i="24"/>
  <c r="X103" i="24"/>
  <c r="AA103" i="24"/>
  <c r="AC103" i="24"/>
  <c r="AF103" i="24"/>
  <c r="AH103" i="24"/>
  <c r="AK103" i="24"/>
  <c r="AM103" i="24"/>
  <c r="L104" i="24"/>
  <c r="N104" i="24"/>
  <c r="Q104" i="24"/>
  <c r="S104" i="24"/>
  <c r="V104" i="24"/>
  <c r="X104" i="24"/>
  <c r="AA104" i="24"/>
  <c r="AC104" i="24"/>
  <c r="AF104" i="24"/>
  <c r="AH104" i="24"/>
  <c r="AK104" i="24"/>
  <c r="AM104" i="24"/>
  <c r="E105" i="24"/>
  <c r="F105" i="24"/>
  <c r="H105" i="24"/>
  <c r="I105" i="24"/>
  <c r="J105" i="24"/>
  <c r="Q105" i="24"/>
  <c r="S105" i="24"/>
  <c r="V105" i="24"/>
  <c r="X105" i="24"/>
  <c r="AA105" i="24"/>
  <c r="AC105" i="24"/>
  <c r="AF105" i="24"/>
  <c r="AH105" i="24"/>
  <c r="AK105" i="24"/>
  <c r="AM105" i="24"/>
  <c r="G106" i="24"/>
  <c r="I106" i="24"/>
  <c r="L106" i="24"/>
  <c r="N106" i="24"/>
  <c r="Q106" i="24"/>
  <c r="S106" i="24"/>
  <c r="V106" i="24"/>
  <c r="X106" i="24"/>
  <c r="AA106" i="24"/>
  <c r="AC106" i="24"/>
  <c r="AF106" i="24"/>
  <c r="AH106" i="24"/>
  <c r="AK106" i="24"/>
  <c r="AM106" i="24"/>
  <c r="L107" i="24"/>
  <c r="N107" i="24"/>
  <c r="Q107" i="24"/>
  <c r="S107" i="24"/>
  <c r="V107" i="24"/>
  <c r="X107" i="24"/>
  <c r="AA107" i="24"/>
  <c r="AC107" i="24"/>
  <c r="AF107" i="24"/>
  <c r="AH107" i="24"/>
  <c r="AK107" i="24"/>
  <c r="AM107" i="24"/>
  <c r="E108" i="24"/>
  <c r="F108" i="24"/>
  <c r="F111" i="24"/>
  <c r="H108" i="24"/>
  <c r="H109" i="24"/>
  <c r="H111" i="24"/>
  <c r="I111" i="24"/>
  <c r="L108" i="24"/>
  <c r="N108" i="24"/>
  <c r="Q108" i="24"/>
  <c r="S108" i="24"/>
  <c r="V108" i="24"/>
  <c r="X108" i="24"/>
  <c r="AA108" i="24"/>
  <c r="AC108" i="24"/>
  <c r="AF108" i="24"/>
  <c r="AH108" i="24"/>
  <c r="AK108" i="24"/>
  <c r="AM108" i="24"/>
  <c r="I109" i="24"/>
  <c r="L109" i="24"/>
  <c r="N109" i="24"/>
  <c r="Q109" i="24"/>
  <c r="S109" i="24"/>
  <c r="V109" i="24"/>
  <c r="X109" i="24"/>
  <c r="AA109" i="24"/>
  <c r="AC109" i="24"/>
  <c r="AF109" i="24"/>
  <c r="AH109" i="24"/>
  <c r="AK109" i="24"/>
  <c r="AM109" i="24"/>
  <c r="L110" i="24"/>
  <c r="N110" i="24"/>
  <c r="Q110" i="24"/>
  <c r="S110" i="24"/>
  <c r="V110" i="24"/>
  <c r="X110" i="24"/>
  <c r="AA110" i="24"/>
  <c r="AC110" i="24"/>
  <c r="AF110" i="24"/>
  <c r="AH110" i="24"/>
  <c r="AK110" i="24"/>
  <c r="AM110" i="24"/>
  <c r="J111" i="24"/>
  <c r="Q111" i="24"/>
  <c r="S111" i="24"/>
  <c r="V111" i="24"/>
  <c r="X111" i="24"/>
  <c r="AA111" i="24"/>
  <c r="AC111" i="24"/>
  <c r="AF111" i="24"/>
  <c r="AH111" i="24"/>
  <c r="AK111" i="24"/>
  <c r="AM111" i="24"/>
  <c r="G112" i="24"/>
  <c r="I112" i="24"/>
  <c r="L112" i="24"/>
  <c r="N112" i="24"/>
  <c r="Q112" i="24"/>
  <c r="S112" i="24"/>
  <c r="V112" i="24"/>
  <c r="X112" i="24"/>
  <c r="AA112" i="24"/>
  <c r="AC112" i="24"/>
  <c r="AF112" i="24"/>
  <c r="AH112" i="24"/>
  <c r="AK112" i="24"/>
  <c r="AM112" i="24"/>
  <c r="L113" i="24"/>
  <c r="N113" i="24"/>
  <c r="Q113" i="24"/>
  <c r="S113" i="24"/>
  <c r="V113" i="24"/>
  <c r="X113" i="24"/>
  <c r="AA113" i="24"/>
  <c r="AC113" i="24"/>
  <c r="AF113" i="24"/>
  <c r="AH113" i="24"/>
  <c r="AK113" i="24"/>
  <c r="AM113" i="24"/>
  <c r="E114" i="24"/>
  <c r="G114" i="24"/>
  <c r="I114" i="24"/>
  <c r="L114" i="24"/>
  <c r="N114" i="24"/>
  <c r="Q114" i="24"/>
  <c r="S114" i="24"/>
  <c r="V114" i="24"/>
  <c r="X114" i="24"/>
  <c r="AA114" i="24"/>
  <c r="AC114" i="24"/>
  <c r="AF114" i="24"/>
  <c r="AH114" i="24"/>
  <c r="AK114" i="24"/>
  <c r="AM114" i="24"/>
  <c r="I115" i="24"/>
  <c r="L115" i="24"/>
  <c r="N115" i="24"/>
  <c r="Q115" i="24"/>
  <c r="S115" i="24"/>
  <c r="V115" i="24"/>
  <c r="X115" i="24"/>
  <c r="AA115" i="24"/>
  <c r="AC115" i="24"/>
  <c r="AF115" i="24"/>
  <c r="AH115" i="24"/>
  <c r="AK115" i="24"/>
  <c r="AM115" i="24"/>
  <c r="L116" i="24"/>
  <c r="N116" i="24"/>
  <c r="Q116" i="24"/>
  <c r="S116" i="24"/>
  <c r="V116" i="24"/>
  <c r="X116" i="24"/>
  <c r="AA116" i="24"/>
  <c r="AC116" i="24"/>
  <c r="AF116" i="24"/>
  <c r="AH116" i="24"/>
  <c r="AK116" i="24"/>
  <c r="AM116" i="24"/>
  <c r="F117" i="24"/>
  <c r="H117" i="24"/>
  <c r="I117" i="24"/>
  <c r="J117" i="24"/>
  <c r="L117" i="24"/>
  <c r="Q117" i="24"/>
  <c r="S117" i="24"/>
  <c r="V117" i="24"/>
  <c r="X117" i="24"/>
  <c r="AA117" i="24"/>
  <c r="AC117" i="24"/>
  <c r="AF117" i="24"/>
  <c r="AH117" i="24"/>
  <c r="AK117" i="24"/>
  <c r="AM117" i="24"/>
  <c r="G118" i="24"/>
  <c r="I118" i="24"/>
  <c r="L118" i="24"/>
  <c r="N118" i="24"/>
  <c r="Q118" i="24"/>
  <c r="S118" i="24"/>
  <c r="V118" i="24"/>
  <c r="X118" i="24"/>
  <c r="AA118" i="24"/>
  <c r="AC118" i="24"/>
  <c r="AF118" i="24"/>
  <c r="AH118" i="24"/>
  <c r="AK118" i="24"/>
  <c r="AM118" i="24"/>
  <c r="L119" i="24"/>
  <c r="N119" i="24"/>
  <c r="Q119" i="24"/>
  <c r="S119" i="24"/>
  <c r="V119" i="24"/>
  <c r="X119" i="24"/>
  <c r="AA119" i="24"/>
  <c r="AC119" i="24"/>
  <c r="AF119" i="24"/>
  <c r="AH119" i="24"/>
  <c r="AK119" i="24"/>
  <c r="AM119" i="24"/>
  <c r="G120" i="24"/>
  <c r="I120" i="24"/>
  <c r="L120" i="24"/>
  <c r="N120" i="24"/>
  <c r="Q120" i="24"/>
  <c r="S120" i="24"/>
  <c r="V120" i="24"/>
  <c r="X120" i="24"/>
  <c r="AA120" i="24"/>
  <c r="AC120" i="24"/>
  <c r="AF120" i="24"/>
  <c r="AH120" i="24"/>
  <c r="AK120" i="24"/>
  <c r="AM120" i="24"/>
  <c r="I121" i="24"/>
  <c r="L121" i="24"/>
  <c r="N121" i="24"/>
  <c r="Q121" i="24"/>
  <c r="S121" i="24"/>
  <c r="V121" i="24"/>
  <c r="X121" i="24"/>
  <c r="AA121" i="24"/>
  <c r="AC121" i="24"/>
  <c r="AF121" i="24"/>
  <c r="AH121" i="24"/>
  <c r="AK121" i="24"/>
  <c r="AM121" i="24"/>
  <c r="L122" i="24"/>
  <c r="N122" i="24"/>
  <c r="Q122" i="24"/>
  <c r="S122" i="24"/>
  <c r="V122" i="24"/>
  <c r="X122" i="24"/>
  <c r="AA122" i="24"/>
  <c r="AC122" i="24"/>
  <c r="AF122" i="24"/>
  <c r="AH122" i="24"/>
  <c r="AK122" i="24"/>
  <c r="AM122" i="24"/>
  <c r="E123" i="24"/>
  <c r="F123" i="24"/>
  <c r="G123" i="24"/>
  <c r="H123" i="24"/>
  <c r="J123" i="24"/>
  <c r="N123" i="24"/>
  <c r="Q123" i="24"/>
  <c r="S123" i="24"/>
  <c r="V123" i="24"/>
  <c r="X123" i="24"/>
  <c r="AA123" i="24"/>
  <c r="AC123" i="24"/>
  <c r="AF123" i="24"/>
  <c r="AH123" i="24"/>
  <c r="AK123" i="24"/>
  <c r="AM123" i="24"/>
  <c r="G124" i="24"/>
  <c r="I124" i="24"/>
  <c r="L124" i="24"/>
  <c r="N124" i="24"/>
  <c r="Q124" i="24"/>
  <c r="S124" i="24"/>
  <c r="V124" i="24"/>
  <c r="X124" i="24"/>
  <c r="AA124" i="24"/>
  <c r="AC124" i="24"/>
  <c r="AF124" i="24"/>
  <c r="AH124" i="24"/>
  <c r="AK124" i="24"/>
  <c r="AM124" i="24"/>
  <c r="L125" i="24"/>
  <c r="N125" i="24"/>
  <c r="Q125" i="24"/>
  <c r="S125" i="24"/>
  <c r="V125" i="24"/>
  <c r="X125" i="24"/>
  <c r="AA125" i="24"/>
  <c r="AC125" i="24"/>
  <c r="AF125" i="24"/>
  <c r="AH125" i="24"/>
  <c r="AK125" i="24"/>
  <c r="AM125" i="24"/>
  <c r="G126" i="24"/>
  <c r="I126" i="24"/>
  <c r="L126" i="24"/>
  <c r="N126" i="24"/>
  <c r="Q126" i="24"/>
  <c r="S126" i="24"/>
  <c r="V126" i="24"/>
  <c r="X126" i="24"/>
  <c r="AA126" i="24"/>
  <c r="AC126" i="24"/>
  <c r="AF126" i="24"/>
  <c r="AH126" i="24"/>
  <c r="AK126" i="24"/>
  <c r="AM126" i="24"/>
  <c r="I127" i="24"/>
  <c r="L127" i="24"/>
  <c r="N127" i="24"/>
  <c r="Q127" i="24"/>
  <c r="S127" i="24"/>
  <c r="V127" i="24"/>
  <c r="X127" i="24"/>
  <c r="AA127" i="24"/>
  <c r="AC127" i="24"/>
  <c r="AF127" i="24"/>
  <c r="AH127" i="24"/>
  <c r="AK127" i="24"/>
  <c r="AM127" i="24"/>
  <c r="L128" i="24"/>
  <c r="N128" i="24"/>
  <c r="Q128" i="24"/>
  <c r="S128" i="24"/>
  <c r="V128" i="24"/>
  <c r="X128" i="24"/>
  <c r="AA128" i="24"/>
  <c r="AC128" i="24"/>
  <c r="AF128" i="24"/>
  <c r="AH128" i="24"/>
  <c r="AK128" i="24"/>
  <c r="AM128" i="24"/>
  <c r="E129" i="24"/>
  <c r="F129" i="24"/>
  <c r="G129" i="24"/>
  <c r="H129" i="24"/>
  <c r="J129" i="24"/>
  <c r="Q129" i="24"/>
  <c r="S129" i="24"/>
  <c r="V129" i="24"/>
  <c r="X129" i="24"/>
  <c r="AA129" i="24"/>
  <c r="AC129" i="24"/>
  <c r="AF129" i="24"/>
  <c r="AH129" i="24"/>
  <c r="AK129" i="24"/>
  <c r="AM129" i="24"/>
  <c r="G130" i="24"/>
  <c r="I130" i="24"/>
  <c r="L130" i="24"/>
  <c r="N130" i="24"/>
  <c r="Q130" i="24"/>
  <c r="S130" i="24"/>
  <c r="V130" i="24"/>
  <c r="X130" i="24"/>
  <c r="AA130" i="24"/>
  <c r="AC130" i="24"/>
  <c r="AF130" i="24"/>
  <c r="AH130" i="24"/>
  <c r="AK130" i="24"/>
  <c r="AM130" i="24"/>
  <c r="L131" i="24"/>
  <c r="N131" i="24"/>
  <c r="Q131" i="24"/>
  <c r="S131" i="24"/>
  <c r="V131" i="24"/>
  <c r="X131" i="24"/>
  <c r="AA131" i="24"/>
  <c r="AC131" i="24"/>
  <c r="AF131" i="24"/>
  <c r="AH131" i="24"/>
  <c r="AK131" i="24"/>
  <c r="AM131" i="24"/>
  <c r="G132" i="24"/>
  <c r="I132" i="24"/>
  <c r="L132" i="24"/>
  <c r="N132" i="24"/>
  <c r="Q132" i="24"/>
  <c r="S132" i="24"/>
  <c r="V132" i="24"/>
  <c r="X132" i="24"/>
  <c r="AA132" i="24"/>
  <c r="AC132" i="24"/>
  <c r="AF132" i="24"/>
  <c r="AH132" i="24"/>
  <c r="AK132" i="24"/>
  <c r="AM132" i="24"/>
  <c r="I133" i="24"/>
  <c r="L133" i="24"/>
  <c r="N133" i="24"/>
  <c r="Q133" i="24"/>
  <c r="S133" i="24"/>
  <c r="V133" i="24"/>
  <c r="X133" i="24"/>
  <c r="AA133" i="24"/>
  <c r="AC133" i="24"/>
  <c r="AF133" i="24"/>
  <c r="AH133" i="24"/>
  <c r="AK133" i="24"/>
  <c r="AM133" i="24"/>
  <c r="L134" i="24"/>
  <c r="N134" i="24"/>
  <c r="Q134" i="24"/>
  <c r="S134" i="24"/>
  <c r="V134" i="24"/>
  <c r="X134" i="24"/>
  <c r="AA134" i="24"/>
  <c r="AC134" i="24"/>
  <c r="AF134" i="24"/>
  <c r="AH134" i="24"/>
  <c r="AK134" i="24"/>
  <c r="AM134" i="24"/>
  <c r="E135" i="24"/>
  <c r="G135" i="24"/>
  <c r="F135" i="24"/>
  <c r="I135" i="24"/>
  <c r="H135" i="24"/>
  <c r="L135" i="24"/>
  <c r="N135" i="24"/>
  <c r="Q135" i="24"/>
  <c r="S135" i="24"/>
  <c r="V135" i="24"/>
  <c r="X135" i="24"/>
  <c r="AA135" i="24"/>
  <c r="AC135" i="24"/>
  <c r="AF135" i="24"/>
  <c r="AH135" i="24"/>
  <c r="AK135" i="24"/>
  <c r="AM135" i="24"/>
  <c r="G136" i="24"/>
  <c r="I136" i="24"/>
  <c r="L136" i="24"/>
  <c r="N136" i="24"/>
  <c r="Q136" i="24"/>
  <c r="S136" i="24"/>
  <c r="V136" i="24"/>
  <c r="X136" i="24"/>
  <c r="AA136" i="24"/>
  <c r="AC136" i="24"/>
  <c r="AF136" i="24"/>
  <c r="AH136" i="24"/>
  <c r="AK136" i="24"/>
  <c r="AM136" i="24"/>
  <c r="L137" i="24"/>
  <c r="N137" i="24"/>
  <c r="Q137" i="24"/>
  <c r="S137" i="24"/>
  <c r="V137" i="24"/>
  <c r="X137" i="24"/>
  <c r="AA137" i="24"/>
  <c r="AC137" i="24"/>
  <c r="AF137" i="24"/>
  <c r="AH137" i="24"/>
  <c r="AK137" i="24"/>
  <c r="AM137" i="24"/>
  <c r="G138" i="24"/>
  <c r="I138" i="24"/>
  <c r="L138" i="24"/>
  <c r="N138" i="24"/>
  <c r="Q138" i="24"/>
  <c r="S138" i="24"/>
  <c r="V138" i="24"/>
  <c r="X138" i="24"/>
  <c r="AA138" i="24"/>
  <c r="AC138" i="24"/>
  <c r="AF138" i="24"/>
  <c r="AH138" i="24"/>
  <c r="AK138" i="24"/>
  <c r="AM138" i="24"/>
  <c r="I139" i="24"/>
  <c r="L139" i="24"/>
  <c r="N139" i="24"/>
  <c r="Q139" i="24"/>
  <c r="S139" i="24"/>
  <c r="V139" i="24"/>
  <c r="X139" i="24"/>
  <c r="AA139" i="24"/>
  <c r="AC139" i="24"/>
  <c r="AF139" i="24"/>
  <c r="AH139" i="24"/>
  <c r="AK139" i="24"/>
  <c r="AM139" i="24"/>
  <c r="L140" i="24"/>
  <c r="N140" i="24"/>
  <c r="Q140" i="24"/>
  <c r="S140" i="24"/>
  <c r="V140" i="24"/>
  <c r="X140" i="24"/>
  <c r="AA140" i="24"/>
  <c r="AC140" i="24"/>
  <c r="AF140" i="24"/>
  <c r="AH140" i="24"/>
  <c r="AK140" i="24"/>
  <c r="AM140" i="24"/>
  <c r="E141" i="24"/>
  <c r="F141" i="24"/>
  <c r="G141" i="24"/>
  <c r="H141" i="24"/>
  <c r="J141" i="24"/>
  <c r="L141" i="24"/>
  <c r="Q141" i="24"/>
  <c r="S141" i="24"/>
  <c r="V141" i="24"/>
  <c r="X141" i="24"/>
  <c r="AA141" i="24"/>
  <c r="AC141" i="24"/>
  <c r="AF141" i="24"/>
  <c r="AH141" i="24"/>
  <c r="AK141" i="24"/>
  <c r="AM141" i="24"/>
  <c r="G142" i="24"/>
  <c r="I142" i="24"/>
  <c r="L142" i="24"/>
  <c r="N142" i="24"/>
  <c r="Q142" i="24"/>
  <c r="S142" i="24"/>
  <c r="V142" i="24"/>
  <c r="X142" i="24"/>
  <c r="AA142" i="24"/>
  <c r="AC142" i="24"/>
  <c r="AF142" i="24"/>
  <c r="AH142" i="24"/>
  <c r="AK142" i="24"/>
  <c r="AM142" i="24"/>
  <c r="I7" i="22"/>
  <c r="K7" i="22"/>
  <c r="I8" i="22"/>
  <c r="K8" i="22"/>
  <c r="I9" i="22"/>
  <c r="K9" i="22"/>
  <c r="G11" i="22"/>
  <c r="H11" i="22"/>
  <c r="I11" i="22"/>
  <c r="J11" i="22"/>
  <c r="K11" i="22"/>
  <c r="F16" i="21"/>
  <c r="G16" i="21"/>
  <c r="H16" i="21"/>
  <c r="J16" i="21"/>
  <c r="I13" i="20"/>
  <c r="K13" i="20"/>
  <c r="K15" i="20"/>
  <c r="F16" i="20"/>
  <c r="G16" i="20"/>
  <c r="H16" i="20"/>
  <c r="J16" i="20"/>
  <c r="K16" i="20"/>
  <c r="I13" i="19"/>
  <c r="K13" i="19"/>
  <c r="I14" i="19"/>
  <c r="K14" i="19"/>
  <c r="F16" i="19"/>
  <c r="G16" i="19"/>
  <c r="H16" i="19"/>
  <c r="J16" i="19"/>
  <c r="K16" i="19"/>
  <c r="I13" i="18"/>
  <c r="K13" i="18"/>
  <c r="I14" i="18"/>
  <c r="K14" i="18"/>
  <c r="F16" i="18"/>
  <c r="G16" i="18"/>
  <c r="H16" i="18"/>
  <c r="I16" i="18"/>
  <c r="J16" i="18"/>
  <c r="I13" i="17"/>
  <c r="K13" i="17"/>
  <c r="I14" i="17"/>
  <c r="K14" i="17"/>
  <c r="F16" i="17"/>
  <c r="G16" i="17"/>
  <c r="H16" i="17"/>
  <c r="J16" i="17"/>
  <c r="K16" i="17"/>
  <c r="I13" i="16"/>
  <c r="K13" i="16"/>
  <c r="F16" i="16"/>
  <c r="G16" i="16"/>
  <c r="H16" i="16"/>
  <c r="J16" i="16"/>
  <c r="K16" i="16"/>
  <c r="I13" i="15"/>
  <c r="F16" i="15"/>
  <c r="G16" i="15"/>
  <c r="H16" i="15"/>
  <c r="I16" i="15"/>
  <c r="J16" i="15"/>
  <c r="I13" i="14"/>
  <c r="K13" i="14"/>
  <c r="I14" i="14"/>
  <c r="K14" i="14"/>
  <c r="F16" i="14"/>
  <c r="G16" i="14"/>
  <c r="H16" i="14"/>
  <c r="I16" i="14"/>
  <c r="J16" i="14"/>
  <c r="H12" i="13"/>
  <c r="J12" i="13"/>
  <c r="H13" i="13"/>
  <c r="J13" i="13"/>
  <c r="H14" i="13"/>
  <c r="J14" i="13"/>
  <c r="E16" i="13"/>
  <c r="F16" i="13"/>
  <c r="G16" i="13"/>
  <c r="I16" i="13"/>
  <c r="J16" i="13"/>
  <c r="H13" i="12"/>
  <c r="J13" i="12"/>
  <c r="H14" i="12"/>
  <c r="J14" i="12"/>
  <c r="E16" i="12"/>
  <c r="F16" i="12"/>
  <c r="G16" i="12"/>
  <c r="I16" i="12"/>
  <c r="J16" i="12"/>
  <c r="I13" i="11"/>
  <c r="K13" i="11"/>
  <c r="F16" i="11"/>
  <c r="G16" i="11"/>
  <c r="H16" i="11"/>
  <c r="I16" i="11"/>
  <c r="J16" i="11"/>
  <c r="K16" i="11"/>
  <c r="G13" i="10"/>
  <c r="I13" i="10"/>
  <c r="D16" i="10"/>
  <c r="E16" i="10"/>
  <c r="F16" i="10"/>
  <c r="H16" i="10"/>
  <c r="I16" i="10"/>
  <c r="G6" i="9"/>
  <c r="I6" i="9"/>
  <c r="G7" i="9"/>
  <c r="I7" i="9"/>
  <c r="D9" i="9"/>
  <c r="E9" i="9"/>
  <c r="F9" i="9"/>
  <c r="H9" i="9"/>
  <c r="I9" i="9"/>
  <c r="G6" i="8"/>
  <c r="I6" i="8"/>
  <c r="D9" i="8"/>
  <c r="E9" i="8"/>
  <c r="F9" i="8"/>
  <c r="H9" i="8"/>
  <c r="I9" i="8"/>
  <c r="G6" i="7"/>
  <c r="I6" i="7"/>
  <c r="D9" i="7"/>
  <c r="E9" i="7"/>
  <c r="F9" i="7"/>
  <c r="G9" i="7"/>
  <c r="H9" i="7"/>
  <c r="I9" i="7"/>
  <c r="G6" i="6"/>
  <c r="H6" i="6"/>
  <c r="H7" i="6"/>
  <c r="H9" i="6"/>
  <c r="G7" i="6"/>
  <c r="D9" i="6"/>
  <c r="E9" i="6"/>
  <c r="F9" i="6"/>
  <c r="G9" i="6"/>
  <c r="G6" i="5"/>
  <c r="I6" i="5"/>
  <c r="G7" i="5"/>
  <c r="I7" i="5"/>
  <c r="D9" i="5"/>
  <c r="E9" i="5"/>
  <c r="F9" i="5"/>
  <c r="H9" i="5"/>
  <c r="I9" i="5"/>
  <c r="G7" i="4"/>
  <c r="I7" i="4"/>
  <c r="G8" i="4"/>
  <c r="I8" i="4"/>
  <c r="D10" i="4"/>
  <c r="E10" i="4"/>
  <c r="F10" i="4"/>
  <c r="G10" i="4"/>
  <c r="H10" i="4"/>
  <c r="D7" i="3"/>
  <c r="D10" i="3"/>
  <c r="G7" i="3"/>
  <c r="I7" i="3"/>
  <c r="G8" i="3"/>
  <c r="I8" i="3"/>
  <c r="E10" i="3"/>
  <c r="F10" i="3"/>
  <c r="G10" i="3"/>
  <c r="H10" i="3"/>
  <c r="I10" i="3"/>
  <c r="H5" i="2"/>
  <c r="J5" i="2"/>
  <c r="H6" i="2"/>
  <c r="J6" i="2"/>
  <c r="D8" i="2"/>
  <c r="F8" i="2"/>
  <c r="G8" i="2"/>
  <c r="I8" i="2"/>
  <c r="J8" i="2"/>
  <c r="D4" i="1"/>
  <c r="E4" i="1"/>
  <c r="F4" i="1"/>
  <c r="G4" i="1"/>
  <c r="I4" i="1"/>
  <c r="D5" i="1"/>
  <c r="E5" i="1"/>
  <c r="F5" i="1"/>
  <c r="G5" i="1"/>
  <c r="I5" i="1"/>
  <c r="D6" i="1"/>
  <c r="E6" i="1"/>
  <c r="F6" i="1"/>
  <c r="G6" i="1"/>
  <c r="I6" i="1"/>
  <c r="D7" i="1"/>
  <c r="E7" i="1"/>
  <c r="F7" i="1"/>
  <c r="G7" i="1"/>
  <c r="I7" i="1"/>
  <c r="E8" i="1"/>
  <c r="G8" i="1"/>
  <c r="H106" i="25"/>
  <c r="AD9" i="25"/>
  <c r="R9" i="25"/>
  <c r="J118" i="25"/>
  <c r="AI9" i="25"/>
  <c r="H148" i="25"/>
  <c r="J142" i="25"/>
  <c r="H142" i="25"/>
  <c r="J76" i="25"/>
  <c r="H76" i="25"/>
  <c r="J130" i="25"/>
  <c r="Y9" i="25"/>
  <c r="AN9" i="25"/>
  <c r="T9" i="25"/>
  <c r="J148" i="25"/>
  <c r="H130" i="25"/>
  <c r="J106" i="25"/>
  <c r="H100" i="25"/>
  <c r="J52" i="25"/>
  <c r="J28" i="25"/>
  <c r="J10" i="25"/>
  <c r="AL9" i="25"/>
  <c r="N75" i="24"/>
  <c r="L81" i="24"/>
  <c r="G66" i="24"/>
  <c r="O96" i="25"/>
  <c r="K76" i="25"/>
  <c r="M76" i="25"/>
  <c r="O66" i="25"/>
  <c r="L70" i="25"/>
  <c r="O70" i="25"/>
  <c r="L22" i="25"/>
  <c r="O22" i="25"/>
  <c r="H8" i="25"/>
  <c r="H160" i="25"/>
  <c r="H161" i="25"/>
  <c r="H18" i="25"/>
  <c r="F22" i="25"/>
  <c r="L8" i="25"/>
  <c r="O8" i="25"/>
  <c r="I7" i="25"/>
  <c r="E7" i="25"/>
  <c r="E159" i="25"/>
  <c r="I15" i="24"/>
  <c r="N7" i="24"/>
  <c r="K130" i="25"/>
  <c r="M130" i="25"/>
  <c r="K124" i="25"/>
  <c r="M124" i="25"/>
  <c r="K106" i="25"/>
  <c r="M106" i="25"/>
  <c r="M84" i="25"/>
  <c r="K88" i="25"/>
  <c r="M88" i="25"/>
  <c r="I82" i="25"/>
  <c r="G82" i="25"/>
  <c r="J82" i="25"/>
  <c r="H67" i="25"/>
  <c r="M60" i="25"/>
  <c r="H64" i="25"/>
  <c r="H52" i="25"/>
  <c r="G34" i="25"/>
  <c r="H32" i="25"/>
  <c r="H31" i="25"/>
  <c r="H34" i="25"/>
  <c r="N34" i="25"/>
  <c r="H25" i="25"/>
  <c r="H28" i="25"/>
  <c r="L28" i="25"/>
  <c r="O28" i="25"/>
  <c r="O24" i="25"/>
  <c r="G8" i="25"/>
  <c r="G160" i="25"/>
  <c r="G161" i="25"/>
  <c r="L7" i="25"/>
  <c r="O7" i="25"/>
  <c r="O13" i="25"/>
  <c r="J6" i="1"/>
  <c r="D7" i="25"/>
  <c r="D159" i="25"/>
  <c r="I6" i="25"/>
  <c r="E6" i="25"/>
  <c r="E158" i="25"/>
  <c r="F5" i="25"/>
  <c r="F9" i="25"/>
  <c r="F33" i="24"/>
  <c r="I33" i="24"/>
  <c r="I31" i="24"/>
  <c r="I85" i="24"/>
  <c r="I91" i="24"/>
  <c r="I7" i="24"/>
  <c r="I18" i="24"/>
  <c r="L15" i="24"/>
  <c r="F6" i="24"/>
  <c r="H115" i="25"/>
  <c r="E8" i="25"/>
  <c r="E160" i="25"/>
  <c r="N7" i="25"/>
  <c r="N159" i="25"/>
  <c r="F8" i="25"/>
  <c r="F160" i="25"/>
  <c r="F161" i="25"/>
  <c r="K7" i="25"/>
  <c r="M7" i="25"/>
  <c r="E5" i="25"/>
  <c r="E157" i="25"/>
  <c r="E39" i="24"/>
  <c r="G39" i="24"/>
  <c r="G15" i="24"/>
  <c r="F7" i="25"/>
  <c r="M30" i="25"/>
  <c r="K34" i="25"/>
  <c r="M34" i="25"/>
  <c r="K5" i="25"/>
  <c r="K9" i="25"/>
  <c r="J8" i="25"/>
  <c r="J160" i="25"/>
  <c r="J161" i="25"/>
  <c r="J22" i="25"/>
  <c r="N8" i="25"/>
  <c r="N160" i="25"/>
  <c r="G6" i="25"/>
  <c r="L5" i="25"/>
  <c r="L9" i="25"/>
  <c r="O9" i="25"/>
  <c r="O11" i="25"/>
  <c r="J4" i="1"/>
  <c r="G7" i="25"/>
  <c r="F6" i="25"/>
  <c r="H5" i="25"/>
  <c r="H9" i="25"/>
  <c r="K8" i="25"/>
  <c r="M8" i="25"/>
  <c r="J46" i="25"/>
  <c r="H46" i="25"/>
  <c r="M12" i="25"/>
  <c r="H5" i="1"/>
  <c r="AG9" i="25"/>
  <c r="W9" i="25"/>
  <c r="J100" i="25"/>
  <c r="J64" i="25"/>
  <c r="H58" i="25"/>
  <c r="J5" i="25"/>
  <c r="J9" i="25"/>
  <c r="H10" i="25"/>
  <c r="L160" i="25"/>
  <c r="L157" i="25"/>
  <c r="J34" i="25"/>
  <c r="N6" i="24"/>
  <c r="N39" i="24"/>
  <c r="N33" i="24"/>
  <c r="L11" i="24"/>
  <c r="O78" i="25"/>
  <c r="H22" i="25"/>
  <c r="G105" i="24"/>
  <c r="I16" i="19"/>
  <c r="L129" i="24"/>
  <c r="F93" i="24"/>
  <c r="I93" i="24"/>
  <c r="G90" i="24"/>
  <c r="N27" i="24"/>
  <c r="N21" i="24"/>
  <c r="I10" i="24"/>
  <c r="O145" i="25"/>
  <c r="M138" i="25"/>
  <c r="O120" i="25"/>
  <c r="O108" i="25"/>
  <c r="L112" i="25"/>
  <c r="O112" i="25"/>
  <c r="M78" i="25"/>
  <c r="K82" i="25"/>
  <c r="M82" i="25"/>
  <c r="E93" i="24"/>
  <c r="G93" i="24"/>
  <c r="K118" i="25"/>
  <c r="M118" i="25"/>
  <c r="F82" i="25"/>
  <c r="H82" i="25"/>
  <c r="G70" i="25"/>
  <c r="H70" i="25"/>
  <c r="J67" i="25"/>
  <c r="J79" i="25"/>
  <c r="I5" i="25"/>
  <c r="I9" i="25"/>
  <c r="M42" i="25"/>
  <c r="O132" i="25"/>
  <c r="H116" i="25"/>
  <c r="H7" i="25"/>
  <c r="E33" i="24"/>
  <c r="G33" i="24"/>
  <c r="O146" i="25"/>
  <c r="O54" i="25"/>
  <c r="H85" i="25"/>
  <c r="H6" i="25"/>
  <c r="N141" i="24"/>
  <c r="N69" i="24"/>
  <c r="N8" i="24"/>
  <c r="N87" i="24"/>
  <c r="N63" i="24"/>
  <c r="E27" i="24"/>
  <c r="K148" i="25"/>
  <c r="M148" i="25"/>
  <c r="M132" i="25"/>
  <c r="L94" i="25"/>
  <c r="O94" i="25"/>
  <c r="O90" i="25"/>
  <c r="O42" i="25"/>
  <c r="M36" i="25"/>
  <c r="L64" i="25"/>
  <c r="O64" i="25"/>
  <c r="E87" i="24"/>
  <c r="J9" i="24"/>
  <c r="I108" i="24"/>
  <c r="G9" i="5"/>
  <c r="I16" i="16"/>
  <c r="I75" i="24"/>
  <c r="F21" i="24"/>
  <c r="I21" i="24"/>
  <c r="O138" i="25"/>
  <c r="I51" i="24"/>
  <c r="I45" i="24"/>
  <c r="J92" i="25"/>
  <c r="M90" i="25"/>
  <c r="K15" i="25"/>
  <c r="M15" i="25"/>
  <c r="H8" i="1"/>
  <c r="M19" i="27"/>
  <c r="G9" i="8"/>
  <c r="L51" i="24"/>
  <c r="G45" i="24"/>
  <c r="L57" i="24"/>
  <c r="G27" i="24"/>
  <c r="K16" i="15"/>
  <c r="G9" i="9"/>
  <c r="M5" i="25"/>
  <c r="E9" i="25"/>
  <c r="E161" i="25"/>
  <c r="I30" i="24"/>
  <c r="E69" i="24"/>
  <c r="G69" i="24"/>
  <c r="K16" i="18"/>
  <c r="I123" i="24"/>
  <c r="G88" i="25"/>
  <c r="J88" i="25"/>
  <c r="K112" i="25"/>
  <c r="M112" i="25"/>
  <c r="L105" i="24"/>
  <c r="K159" i="25"/>
  <c r="L159" i="25"/>
  <c r="L6" i="25"/>
  <c r="L158" i="25"/>
  <c r="N5" i="25"/>
  <c r="N9" i="25"/>
  <c r="N161" i="25"/>
  <c r="N157" i="25"/>
  <c r="E7" i="24"/>
  <c r="E117" i="24"/>
  <c r="G117" i="24"/>
  <c r="H7" i="24"/>
  <c r="N5" i="24"/>
  <c r="O5" i="25"/>
  <c r="D5" i="25"/>
  <c r="H124" i="25"/>
  <c r="X9" i="24"/>
  <c r="K100" i="25"/>
  <c r="M100" i="25"/>
  <c r="M96" i="25"/>
  <c r="L52" i="25"/>
  <c r="O52" i="25"/>
  <c r="O48" i="25"/>
  <c r="D157" i="25"/>
  <c r="D9" i="25"/>
  <c r="D161" i="25"/>
  <c r="O6" i="25"/>
  <c r="G21" i="24"/>
  <c r="K160" i="25"/>
  <c r="H16" i="13"/>
  <c r="I99" i="24"/>
  <c r="G5" i="25"/>
  <c r="G9" i="25"/>
  <c r="G22" i="25"/>
  <c r="N6" i="25"/>
  <c r="N158" i="25"/>
  <c r="J124" i="25"/>
  <c r="M48" i="25"/>
  <c r="K52" i="25"/>
  <c r="M52" i="25"/>
  <c r="D6" i="25"/>
  <c r="D158" i="25"/>
  <c r="D8" i="25"/>
  <c r="D160" i="25"/>
  <c r="J7" i="25"/>
  <c r="K6" i="25"/>
  <c r="K158" i="25"/>
  <c r="AB9" i="25"/>
  <c r="M18" i="25"/>
  <c r="M6" i="25"/>
  <c r="L161" i="25"/>
  <c r="G7" i="24"/>
  <c r="G81" i="24"/>
  <c r="F8" i="1"/>
  <c r="H8" i="2"/>
  <c r="G16" i="10"/>
  <c r="H16" i="12"/>
  <c r="I16" i="17"/>
  <c r="I16" i="20"/>
  <c r="J91" i="25"/>
  <c r="J6" i="25"/>
  <c r="J70" i="25"/>
  <c r="M66" i="25"/>
  <c r="K70" i="25"/>
  <c r="M70" i="25"/>
  <c r="K58" i="25"/>
  <c r="M58" i="25"/>
  <c r="K28" i="25"/>
  <c r="M28" i="25"/>
  <c r="K9" i="24"/>
  <c r="L9" i="24"/>
  <c r="M9" i="25"/>
  <c r="K161" i="25"/>
  <c r="H81" i="24"/>
  <c r="H6" i="24"/>
  <c r="N99" i="24"/>
  <c r="G5" i="24"/>
  <c r="M9" i="24"/>
  <c r="G8" i="24"/>
  <c r="G84" i="24"/>
  <c r="N9" i="24"/>
  <c r="I141" i="24"/>
  <c r="K157" i="25"/>
  <c r="D93" i="24"/>
  <c r="D9" i="24"/>
  <c r="I78" i="24"/>
  <c r="F87" i="24"/>
  <c r="I87" i="24"/>
  <c r="G78" i="24"/>
  <c r="I10" i="4"/>
  <c r="K16" i="14"/>
  <c r="I129" i="24"/>
  <c r="L123" i="24"/>
  <c r="L111" i="24"/>
  <c r="E111" i="24"/>
  <c r="G111" i="24"/>
  <c r="G108" i="24"/>
  <c r="L99" i="24"/>
  <c r="I90" i="24"/>
  <c r="N117" i="24"/>
  <c r="G57" i="24"/>
  <c r="I8" i="24"/>
  <c r="J58" i="25"/>
  <c r="E6" i="24"/>
  <c r="G18" i="24"/>
  <c r="O30" i="25"/>
  <c r="F9" i="24"/>
  <c r="G87" i="24"/>
  <c r="G9" i="24"/>
  <c r="G6" i="24"/>
  <c r="I6" i="24"/>
  <c r="I81" i="24"/>
  <c r="I9" i="24"/>
  <c r="H9" i="24"/>
  <c r="E9" i="24"/>
  <c r="I23" i="27" l="1"/>
  <c r="J37" i="27"/>
  <c r="K37" i="27" s="1"/>
  <c r="I37" i="27"/>
  <c r="J45" i="27"/>
  <c r="K45" i="27" s="1"/>
  <c r="I42" i="27"/>
  <c r="J40" i="27"/>
  <c r="K40" i="27" s="1"/>
  <c r="I40" i="27"/>
  <c r="J23" i="27"/>
  <c r="K23" i="27" s="1"/>
  <c r="H36" i="27"/>
  <c r="J36" i="27" l="1"/>
  <c r="K36" i="27" s="1"/>
  <c r="I36" i="27"/>
</calcChain>
</file>

<file path=xl/comments1.xml><?xml version="1.0" encoding="utf-8"?>
<comments xmlns="http://schemas.openxmlformats.org/spreadsheetml/2006/main">
  <authors>
    <author>Автор</author>
  </authors>
  <commentList>
    <comment ref="E30" authorId="0">
      <text>
        <r>
          <rPr>
            <b/>
            <sz val="9"/>
            <color indexed="81"/>
            <rFont val="Tahoma"/>
            <family val="2"/>
            <charset val="204"/>
          </rPr>
          <t>Автор:</t>
        </r>
        <r>
          <rPr>
            <sz val="9"/>
            <color indexed="81"/>
            <rFont val="Tahoma"/>
            <family val="2"/>
            <charset val="204"/>
          </rPr>
          <t xml:space="preserve">
ХЭУ+ДГХ+ДК+ДО</t>
        </r>
      </text>
    </comment>
    <comment ref="F30" authorId="0">
      <text>
        <r>
          <rPr>
            <b/>
            <sz val="9"/>
            <color indexed="81"/>
            <rFont val="Tahoma"/>
            <family val="2"/>
            <charset val="204"/>
          </rPr>
          <t>Автор:</t>
        </r>
        <r>
          <rPr>
            <sz val="9"/>
            <color indexed="81"/>
            <rFont val="Tahoma"/>
            <family val="2"/>
            <charset val="204"/>
          </rPr>
          <t xml:space="preserve">
дгх+дк+ДО</t>
        </r>
      </text>
    </comment>
    <comment ref="H30" authorId="0">
      <text>
        <r>
          <rPr>
            <b/>
            <sz val="9"/>
            <color indexed="81"/>
            <rFont val="Tahoma"/>
            <family val="2"/>
            <charset val="204"/>
          </rPr>
          <t>Автор:</t>
        </r>
        <r>
          <rPr>
            <sz val="9"/>
            <color indexed="81"/>
            <rFont val="Tahoma"/>
            <family val="2"/>
            <charset val="204"/>
          </rPr>
          <t xml:space="preserve">
дк</t>
        </r>
      </text>
    </comment>
    <comment ref="E31" authorId="0">
      <text>
        <r>
          <rPr>
            <b/>
            <sz val="9"/>
            <color indexed="81"/>
            <rFont val="Tahoma"/>
            <family val="2"/>
            <charset val="204"/>
          </rPr>
          <t>Автор:</t>
        </r>
        <r>
          <rPr>
            <sz val="9"/>
            <color indexed="81"/>
            <rFont val="Tahoma"/>
            <family val="2"/>
            <charset val="204"/>
          </rPr>
          <t xml:space="preserve">
дгх+дк+ДО</t>
        </r>
      </text>
    </comment>
    <comment ref="F31" authorId="0">
      <text>
        <r>
          <rPr>
            <b/>
            <sz val="9"/>
            <color indexed="81"/>
            <rFont val="Tahoma"/>
            <family val="2"/>
            <charset val="204"/>
          </rPr>
          <t>Автор:</t>
        </r>
        <r>
          <rPr>
            <sz val="9"/>
            <color indexed="81"/>
            <rFont val="Tahoma"/>
            <family val="2"/>
            <charset val="204"/>
          </rPr>
          <t xml:space="preserve">
дгх+дк+ДО
</t>
        </r>
      </text>
    </comment>
    <comment ref="H31" authorId="0">
      <text>
        <r>
          <rPr>
            <b/>
            <sz val="9"/>
            <color indexed="81"/>
            <rFont val="Tahoma"/>
            <family val="2"/>
            <charset val="204"/>
          </rPr>
          <t>Автор:</t>
        </r>
        <r>
          <rPr>
            <sz val="9"/>
            <color indexed="81"/>
            <rFont val="Tahoma"/>
            <family val="2"/>
            <charset val="204"/>
          </rPr>
          <t xml:space="preserve">
дк</t>
        </r>
      </text>
    </comment>
    <comment ref="E66" authorId="0">
      <text>
        <r>
          <rPr>
            <b/>
            <sz val="9"/>
            <color indexed="81"/>
            <rFont val="Tahoma"/>
            <family val="2"/>
            <charset val="204"/>
          </rPr>
          <t>Автор:</t>
        </r>
        <r>
          <rPr>
            <sz val="9"/>
            <color indexed="81"/>
            <rFont val="Tahoma"/>
            <family val="2"/>
            <charset val="204"/>
          </rPr>
          <t xml:space="preserve">
дк+до</t>
        </r>
      </text>
    </comment>
    <comment ref="F66" authorId="0">
      <text>
        <r>
          <rPr>
            <b/>
            <sz val="9"/>
            <color indexed="81"/>
            <rFont val="Tahoma"/>
            <family val="2"/>
            <charset val="204"/>
          </rPr>
          <t>Автор:</t>
        </r>
        <r>
          <rPr>
            <sz val="9"/>
            <color indexed="81"/>
            <rFont val="Tahoma"/>
            <family val="2"/>
            <charset val="204"/>
          </rPr>
          <t xml:space="preserve">
ДК+ДО</t>
        </r>
      </text>
    </comment>
  </commentList>
</comments>
</file>

<file path=xl/comments2.xml><?xml version="1.0" encoding="utf-8"?>
<comments xmlns="http://schemas.openxmlformats.org/spreadsheetml/2006/main">
  <authors>
    <author>Автор</author>
  </authors>
  <commentList>
    <comment ref="F31" authorId="0">
      <text>
        <r>
          <rPr>
            <b/>
            <sz val="9"/>
            <color indexed="81"/>
            <rFont val="Tahoma"/>
            <family val="2"/>
            <charset val="204"/>
          </rPr>
          <t>Автор:</t>
        </r>
        <r>
          <rPr>
            <sz val="9"/>
            <color indexed="81"/>
            <rFont val="Tahoma"/>
            <family val="2"/>
            <charset val="204"/>
          </rPr>
          <t xml:space="preserve">
ХЭУ+ДГХ+ДК+ДО</t>
        </r>
      </text>
    </comment>
    <comment ref="G31" authorId="0">
      <text>
        <r>
          <rPr>
            <b/>
            <sz val="9"/>
            <color indexed="81"/>
            <rFont val="Tahoma"/>
            <family val="2"/>
            <charset val="204"/>
          </rPr>
          <t>Автор:</t>
        </r>
        <r>
          <rPr>
            <sz val="9"/>
            <color indexed="81"/>
            <rFont val="Tahoma"/>
            <family val="2"/>
            <charset val="204"/>
          </rPr>
          <t xml:space="preserve">
дгх+дк+ДО</t>
        </r>
      </text>
    </comment>
    <comment ref="I31" authorId="0">
      <text>
        <r>
          <rPr>
            <b/>
            <sz val="9"/>
            <color indexed="81"/>
            <rFont val="Tahoma"/>
            <family val="2"/>
            <charset val="204"/>
          </rPr>
          <t>Автор:</t>
        </r>
        <r>
          <rPr>
            <sz val="9"/>
            <color indexed="81"/>
            <rFont val="Tahoma"/>
            <family val="2"/>
            <charset val="204"/>
          </rPr>
          <t xml:space="preserve">
дк</t>
        </r>
      </text>
    </comment>
    <comment ref="F32" authorId="0">
      <text>
        <r>
          <rPr>
            <b/>
            <sz val="9"/>
            <color indexed="81"/>
            <rFont val="Tahoma"/>
            <family val="2"/>
            <charset val="204"/>
          </rPr>
          <t>Автор:</t>
        </r>
        <r>
          <rPr>
            <sz val="9"/>
            <color indexed="81"/>
            <rFont val="Tahoma"/>
            <family val="2"/>
            <charset val="204"/>
          </rPr>
          <t xml:space="preserve">
дгх+дк+ДО</t>
        </r>
      </text>
    </comment>
    <comment ref="G32" authorId="0">
      <text>
        <r>
          <rPr>
            <b/>
            <sz val="9"/>
            <color indexed="81"/>
            <rFont val="Tahoma"/>
            <family val="2"/>
            <charset val="204"/>
          </rPr>
          <t>Автор:</t>
        </r>
        <r>
          <rPr>
            <sz val="9"/>
            <color indexed="81"/>
            <rFont val="Tahoma"/>
            <family val="2"/>
            <charset val="204"/>
          </rPr>
          <t xml:space="preserve">
дгх+дк+ДО
</t>
        </r>
      </text>
    </comment>
    <comment ref="I32" authorId="0">
      <text>
        <r>
          <rPr>
            <b/>
            <sz val="9"/>
            <color indexed="81"/>
            <rFont val="Tahoma"/>
            <family val="2"/>
            <charset val="204"/>
          </rPr>
          <t>Автор:</t>
        </r>
        <r>
          <rPr>
            <sz val="9"/>
            <color indexed="81"/>
            <rFont val="Tahoma"/>
            <family val="2"/>
            <charset val="204"/>
          </rPr>
          <t xml:space="preserve">
дк</t>
        </r>
      </text>
    </comment>
    <comment ref="F67" authorId="0">
      <text>
        <r>
          <rPr>
            <b/>
            <sz val="9"/>
            <color indexed="81"/>
            <rFont val="Tahoma"/>
            <family val="2"/>
            <charset val="204"/>
          </rPr>
          <t>Автор:</t>
        </r>
        <r>
          <rPr>
            <sz val="9"/>
            <color indexed="81"/>
            <rFont val="Tahoma"/>
            <family val="2"/>
            <charset val="204"/>
          </rPr>
          <t xml:space="preserve">
дк+до</t>
        </r>
      </text>
    </comment>
    <comment ref="G67" authorId="0">
      <text>
        <r>
          <rPr>
            <b/>
            <sz val="9"/>
            <color indexed="81"/>
            <rFont val="Tahoma"/>
            <family val="2"/>
            <charset val="204"/>
          </rPr>
          <t>Автор:</t>
        </r>
        <r>
          <rPr>
            <sz val="9"/>
            <color indexed="81"/>
            <rFont val="Tahoma"/>
            <family val="2"/>
            <charset val="204"/>
          </rPr>
          <t xml:space="preserve">
ДК+ДО</t>
        </r>
      </text>
    </comment>
  </commentList>
</comments>
</file>

<file path=xl/comments3.xml><?xml version="1.0" encoding="utf-8"?>
<comments xmlns="http://schemas.openxmlformats.org/spreadsheetml/2006/main">
  <authors>
    <author>Михальченко Светлана Николаевна</author>
  </authors>
  <commentList>
    <comment ref="B4" authorId="0">
      <text>
        <r>
          <rPr>
            <b/>
            <sz val="9"/>
            <color indexed="81"/>
            <rFont val="Tahoma"/>
            <family val="2"/>
            <charset val="204"/>
          </rPr>
          <t>Михальченко Светлана Николаевна:</t>
        </r>
        <r>
          <rPr>
            <sz val="9"/>
            <color indexed="81"/>
            <rFont val="Tahoma"/>
            <family val="2"/>
            <charset val="204"/>
          </rPr>
          <t xml:space="preserve">
Не соответствует форме</t>
        </r>
      </text>
    </comment>
  </commentList>
</comments>
</file>

<file path=xl/sharedStrings.xml><?xml version="1.0" encoding="utf-8"?>
<sst xmlns="http://schemas.openxmlformats.org/spreadsheetml/2006/main" count="1196" uniqueCount="349">
  <si>
    <t xml:space="preserve">Осуществляются все необходимые мероприятия для освоения запланированных средств 
С нарастающим итогом на 01.08.2012 выдано 143 свидетельства на общую сумму 101 079 055,0 руб. Из них  49 молодых семей получили социальную выплату
С участниками, которые не предъявили документы к оплате, проводится дополнительная работа
Планируется предоставление социальных выплат всем участникам подпрограммы, состоящим в сводном списке на 2011 год, не утратившим право на получение социальной выплаты. В связи с уменьшением количества участников подпрограммы образовались излишки денежных средств, которые подлежат возврату. В настоящее время проводится согласование с Департаментом  жилищной политики ХМАО-Югры порядка и срока возврата денежных средств федерального и окружного бюджетов
</t>
  </si>
  <si>
    <t>Сводная информация о реализации программ 
Ханты-Мансийского автономного округа – Югры на территории городского округа город Сургут на 01.08.2012 года</t>
  </si>
  <si>
    <r>
      <t>-</t>
    </r>
    <r>
      <rPr>
        <i/>
        <sz val="26"/>
        <color indexed="8"/>
        <rFont val="Times New Roman"/>
        <family val="1"/>
        <charset val="204"/>
      </rPr>
      <t>На возмещение недополученных доходов газораспределительным организациям, осуществляющим реализацию населению сжиженного углеводородного газа</t>
    </r>
    <r>
      <rPr>
        <sz val="26"/>
        <color indexed="8"/>
        <rFont val="Times New Roman"/>
        <family val="1"/>
        <charset val="204"/>
      </rPr>
      <t xml:space="preserve">   из округа 16.07.2012 года поступили средства в сумме 16 100,0 тыс.руб. Оплачены фактические расходы ОАО «Сургутгаз» за январь-июль 2012 года 15 491,3 тыс.руб. В сентябре 2012 года будут оплачены расходы ОАО «Сургутгаз» за август  .
Проблемные вопросы:  Соглашение на предоставление данной субсидии  по социально-ориентированным тарифам подписано  со стороны муниципального образования  и направлено  21.06 2012 в округ. Сумма по соглашению не отражает всех фактических затрат ОАО "Сургутгаз",что изложено в письме  А.М. Киму, направленном им в РСТ. По запросу РСТ ОАО "Сургутгаз" предоставило  дополнительные документы. РСТ направила на согласование в ОАО "Сургутгаз" смету расходов без учета убытков прошлых лет без объяснения причин  их исключения. Дальнейшего развития  работа по данному вопросу не имела, проблема не решена.
- На частичное погашение процентных ставок по привлеченным кредитным ресурсам на погашение задолженности за энергоресурсы по СГМУП «ГТС» из округа поступили средства, перечисленные СГМУП «ГТС».  До конца 2012 года планируется освоение 100%.
-Субсидия на капитальный ремонт сетей теплоснабжения, водоснабжения и водоотведения для подготовки к осенне-зимнему периоду 2012-2013 годов поступили средства в размере 68 481,8 тыс.руб. Предприятиями СГМУП «ГВК», «ГТС», «Тепловик» проведены  конкурсы на </t>
    </r>
  </si>
  <si>
    <r>
      <t xml:space="preserve">-Обеспечение комплексной безопасности и комфортных условий образовательного процесса
</t>
    </r>
    <r>
      <rPr>
        <sz val="26"/>
        <color indexed="10"/>
        <rFont val="Times New Roman"/>
        <family val="1"/>
        <charset val="204"/>
      </rPr>
      <t xml:space="preserve"> </t>
    </r>
    <r>
      <rPr>
        <sz val="26"/>
        <color indexed="8"/>
        <rFont val="Times New Roman"/>
        <family val="1"/>
        <charset val="204"/>
      </rPr>
      <t xml:space="preserve"> Заключено 49 муниципальных контрактов  со сроком выполнения работ 3 - 4 квартал 2012  года на сумму 318 325,0 т.р., в т.ч. окружные средства- 52056,0 т.р.( остатки 2011 года- 27 481,4 т.р.).Средства округа, поступившие 03.07.2012 года планируются к размещению  до конца 3 квартала со сроком исполнения  4 квартал 2012 года на сумму 29500,0 т.р, 2 квартал 2013 г. - 123285,4 т.р.
-Устранение нарушений норм и правил санитарно-эпидемиологической безопасности (приобретение мебели).  Причины неосвоения окружного бюджета: нарушение условий договоров. Средства направлены на размещение в системе муниципального заказа (остатки 2011 г.). Освоение средств 37214,6 т.р., поступивших из округа 03.07.2012 на замену окон, приобретение торгово-технологического оборудования и мебели, осуществляется путем заключения договоров до 100 т.р., размещения в системе муниципального заказа в 4 кв. 2012г. 
</t>
    </r>
  </si>
  <si>
    <t>Сводная информация о реализации программ 
Ханты-Мансийского автономного округа – Югры на территории городского округа город Сургут на 01.09.2012 года</t>
  </si>
  <si>
    <t>По мероприятию  "Приобретение жилья по программе "- на сумму  989 829 тыс.руб. за счет окружных средств  проведен  аукцион в  2011 году , обязательства  зарегистрированы, приобретено 426 квартир , оплата произведена . 
На  остаток средств  в  размере  342 481 тыс.руб. (в  т.ч. 307 833,205 т.р. из бюджета округа; 34 647,795 т.р. из местного бюджета) планируется.  
В связи с изменением  РСТ стоимости 1 кв.м. жилья  с 44 526 руб. до 50 268 руб., произведено изменение аукционной документации назначенного на 25  июля аукциона. 10 августа 2012 года состоялся аукцион, определен победитель – ООО «УК «Центр Менеджмент» Доверительный управляющий Закрытым Паевым Инвестиционным Фондом Недвижимости «Сибпромстрой Югория»», как единственный участник торгов (17 однокомнатных квартир). 
 27 августа состоялся аукцион на приобретение 89 двухкомнатных квартир, контракты находятся в стадии заключения</t>
  </si>
  <si>
    <t>обход гидротехнических сооружений ГРЭС-1 и ГРЭС-2 
Сформирована стоимость  выполнения проектно-изыскательских работ в сумме 18 432 тыс. рублей на строительство 14 км. автодороги. 31.08.2012 размещен муниципальный заказ. Ориентировочный срок проведения конкурса -17.10.2012 года.  
-Ремонт дороги по пр. Комсомольский на участке от ул. Геологическая до ул. Югорская</t>
  </si>
  <si>
    <t xml:space="preserve">структурные подразделения ОМС                   </t>
  </si>
  <si>
    <t>уполномоченное структурное подразделение ОМС по вопросам кадровой работы</t>
  </si>
  <si>
    <t>По состоянию на 01 августа 2012 года исполнение Программы по средствам местного бюджета  составляет –63,5 %, окружного бюджета – 17,0 %.
С учетом зарегистрированных обязательств исполнение составляет 69,09%, в том числе по средствам местного бюджета  – 92,42 %, по окружному бюджету – 53,81 %.
Реализация программы осуществляется по направлениям:
1. Совершенствование механизмов финансовой поддержки.
15 субъектов малого и среднего предпринимательства получили финансовую поддержку. На согласовании находятся 14 пакетов документов на получение субсидий  в размере 1 578,27 тыс. руб., из которых 58,40 тыс. руб. из городского бюджета,  1 519,87 тыс. руб. из  окружного бюджета.  
Субсидирование по фактически произведенным затратам носит заявительный характер, средства будут реализовываться по мере поступления заявлений от предпринимателей. Ведется активная работа по информированию субъектов предпринимательства о возможности получения поддержки.
2. Формирование благоприятного общественного мнения о малом и среднем предпринимательстве.
В рамках данного направления фактически оказаны и оплачены:
- услуги  по планированию, созданию и размещению рекламы в рамках реализации долгосрочной целевой программы «Развитие малого и среднего предпринимательства в городе Сургуте на 2010-2012 годы»;
- услуги по созданию и трансляции видеороликов о проведении мероприятий;
- городской конкурс «Лучший продавец продовольственных и непродовольственных товаров города Сургута».
В рамках данного направления заключены муниципальные контракты и договор со сроками исполнения сентябрь, ноябрь, декабрь 2012, оплата по которым будет произведена по факту исполнения:
- услуги по созданию статьи, написанию для нее материалов и размещению в ежедневном городском печатном издании в рамках реализации долгосрочной целевой программы «Развитие малого и среднего предпринимательства в городе Сургуте на 2010 - 2012 годы»;
- услуги по организации и проведению городского конкурса «Лучшая новогодняя витрина Сургута - 2012» с участием СМСП, осуществляющих услуги розничной торговли;
- услуги по проведению муниципального конкурса «Предприниматель года-2011».
3. Мониторинг развития малого и среднего предпринимательства в целях определения приоритетных направлений развития.
В рамках данного направления заключен договор со  сроком исполнения октябрь 2012), оплата по которому будет произведена по факту исполнения: услуги по организации и проведению исследований развития малого и среднего предпринимательства на территории города Сургута.
4. Создание условий для подготовки, переподготовки и повышения квалификации субъектов малого и среднего предпринимательства 
В рамках данного направления фактически оказаны и оплачены:
- услуги курсов по менеджменту и маркетингу для субъектов малого и среднего предпринимательства в рамках реализации долгосрочной целевой программы «Развитие малого и среднего предпринимательства в городе Сургуте на 2010-2012 годы»;
- муниципальный контракт на оказание услуг по организации и проведению образовательных мероприятий (семинаров) для руководителей и специалистов субъектов малого и среднего оплата по которому будет произведена в октябре 2012 года
В рамках данного направления зарегистрированы обязательства:
- услуги консультирования по финансовым вопросам, срок исполнения 30.09.2012.
- услуги по организации и проведению образовательных мероприятий (семинаров) для руководителей и специалистов субъектов малого и среднего предпринимательства, срок исполнения 30.11.2012.
5. Организация и проведение публичных мероприятий с участием субъектов и организаций 
В рамках данного направления фактически оказаны и оплачены:
- услуги по организации, проведению и информационному сопровождению двух выставок - ярмарок, посвященных: Дню Победы в Великой Отечественной войне 1941-45 гг, 9 Мая 2012 года, Дню города Сургута 12 июня 2012 года, с участием субъектов малого и среднего предпринимательства.
В рамках данного направления заключен муниципальный контракт со сроком  исполнения ноябрь 2012, оплата по которому будет произведена по факту исполнения:
- оказание услуг по организации и проведению деловых встреч, круглых столов с участием субъектов малого и среднего предпринимательства.
Реализация оставшихся средств запланирована на 4 квартал 2012 года.
6. Стимулирование развития молодежного предпринимательства
 - Проведены встречи с молодежью города Сургута с целью оказания консультационных услуг по вопросам создания собственного бизнеса и управления текущей коммерческой деятельностью компании, а так же привлечения желающих создать бизнес к участию в конкурсах молодежных бизнес-проектов;
- Услуги по организации тематических лекций.
В рамках данного направления заключен договор на консультативные  услуги  по  вопросам  управления  коммерческой деятельностью со сроком исполнения октябрь 2012.</t>
  </si>
  <si>
    <t xml:space="preserve">На основании соглашения от 11.01.2012 № 17-10-1659/1 о взаимодействии по реализации мероприятий целевой программы ХМАО-Югры "Содействие занятости населения на 2011-2013 годы" заключен договор между КУ ХМАО-Югры "Сургутский центр занятости населения" и МБОУ СОШ № 6 по организации временного трудоустройства выпускников образовательных учреждений профессионального образования в возрасте до 25 лет, срок исполнения которого 4 квартал 2012 года. Произведена предоплата в размере 24,01 тыс. рублей. Кандидат трудоустроен - 04.05.2012г.,
Средства утверждены в бюджетной росписи департамента образования 29.06.2012.
</t>
  </si>
  <si>
    <t xml:space="preserve">По подпрограмме   "Библиотечное дело" в соответствии с планом-графиком освоение средств будет осуществлено в августе, сентябре 2012 года на приобретение оборудования и автоматизированных рабочих мест библиотечной системы, на выполнение проектно-сметной документации на модернизацию ЛВС Центральной детской библиотеки; на модернизацию детских страниц "Как стать Великим?"; на оказание информационно-вычислительных услуг (абонентское обслуживание АБИС ИРБИС.  
На отчетную дату оплачены услуги по обучению экспертов по менеджменту качества по премии  Правительства РФ.
По подпрограмме "Музейное дело" освоение средств будет осуществлено в сентябре 2012 года на оплату реставрационных работ в соответствии с планом-графиком.
По подпрограмме "Художественное образование"  в соответствии с планом-графиком освоение средств будет осуществлено во 2-ом полугодии 2012 года.
По подпрограмме   "Народные художественные промыслы и ремесла" по МБУ ИКЦ «Старый Сургут» сложилась экономия в сумме 8,2 тыс. руб. Неосвоенные средства будут перечислены в бюджет округа. 
По подпрограмме «Обеспечение комплексной безопасности и комфортных условий в учреждениях культуры» приняты к оплате работы на сумму 17559,522 руб. Средства из окружного бюджета в город поступили 25 июля 2012 года.
Работы по строительству объекта «ДК «Энергетик». Реконструкция» выполняются согласно графика производства работ. Средства из окружного бюджета в город поступили 25.07.2012, что не позволило своевременно произвести оплату за выполненные работы. Оплата будет произведена в августе 2012 года.
</t>
  </si>
  <si>
    <t xml:space="preserve">Согласно соглашению от 01.06.2012 № 21/06-12 о предоставлении в 2012 году субсидии для обеспечения учащихся муниципальных спортивных школ и детско-юношеских клубов физической подготовки спортивным оборудованием, экипировкой и инвентарем, заключенному между Департаментом физической культуры и спорта ХМАО-Югры и Администрацией города Сургута. Денежные средства в размере 611 тыс. руб. поступили из бюджета автономного округа  22.06.2012.     
 В соответствии с планом-графиком освоение средств будет осуществлено с августе, сентябре 2012 года на приобретение оборудования. Оплата  будет произведена по факту поставки оборудования
</t>
  </si>
  <si>
    <t xml:space="preserve">Причины неосвоения средств местного бюджета и бюджета автономного округа в рамках реализации целевой программы на условиях софинансирования :
-  электронные аукционы на общую сумму 10 139 тыс.руб. состоялись16.07.2012, 23.07.2012, 30.07.2012, договоры находятся на стадии регистрации, оплата по факту поставки;
- средства в размере 14 616 тыс.руб. на приобретение интерактивных устройств, укрепление санитарно-эпидемиологической безопасности находятся на стадии размещения в системе муниципального заказа (согласование конкурсной документации);                                                                                                                                                                                                                                                                                                                                                 - договоры (контракты) на монтаж локально-вычислительной сети, укрепление санитарно-эпидемиологической безопасности, работы по благоустройству территории, мероприятия энергосбережения, проведение работ по строительству дошкольных образовательных учреждений на находятся на стадии  согласования и регистрации, в соответствии с которыми срок оплаты наступает в 3 и 4 кварталах;                                                                                                          
- позднее поступление дополнительных средств из автономного округа (03.07.2012) в размере 190 млн.руб. Освоение доп.средств будет осуществляться следуюшим образом:
- учитывая длительные сроки осуществления комплексного ремонта МБОУ ДОД ЦДТ, МБОУ ООШ № 35, МБОУ гимназия № 4 освоение средств в сумме 149,3 млн.руб. планируется во 2 квартале 2013 года.
- освоение средств, выделенных на замену окон, приобретение торгово-технологического оборудования и мебели, путем заключения договоров до 100 тыс.руб. и размещения средств в системе муниципального заказа будет осуществлено в 4 квартале 2012 года.
Причины не освоения в части иных межбюджетных трансфертов:
- средства в размере 500 тыс.руб., поступившие на развитие системы межшкольных методических центров, направлены на размещение в системе муниципального заказа; 
- средства на награждение победителей конкурса ""Школа - социокультурный центр"", конкурсов в сфере образования ХМАО-Югры поступили в МО 18.07.2012.
-по объектам «Здание муниципального вечернего (сменного) общеобразовательного учреждения открытой (сменной) общеобразовательной школы №1 по ул. Профсоюзов, 52 в г. Сургуте. Реконструкция»,   «Детский сад «Золотой ключик»,    «Детский сад в мкр. ПИКС»,     «Детский сад в мкр.30» в 2012 году предусмотрено завершение работ по разработке проектно-сметной документации. 
Подготовлен проект распоряжения для проведения конкурса на право заключения инвестиционного договора с частным инвестором на строительство объекта «Детский сад «Золотой ключик». Ориентировочный срок проведения конкурса сентябрь 2012 года, планируемый срок начала работ октябрь 2012 года. 
</t>
  </si>
  <si>
    <t xml:space="preserve">В бюджете  муниципального  образования городского  округа  города  Сургута на  2012 год  утверждены средства  автономного округа  в  рамках программы "Современное здравоохранение Югры" на 2011 — 2013 годы и на период до 2015 года  на  строительство  объекта «Поликлиника на 700 посещений в смену в мкр. 37 г. Сургута» в  размере  106 500 тыс.рублей, из которых  фактически  в  город  поступило  на 28.06.2012 г.- 38 659,5 тыс.рублей), и остаток  средств автономного   округа  не использованный в  2011 году в  размере 73 491,8 тыс.рублей.
           В период  строительства  объекта  возникла  необходимость в  корректировке  проектной  документации. Ориентировочный  срок  выдачи  откорректированного  проекта – август  2012 г.
            Проведение  аукциона  на  завершение  второго этапа  объекта «Поликлиника  на 700 посещений в смену в мкр. 37 г. Сургута» возможно  после   получения  проектной  документации заказчиком. Учитывая  сроки  установленные законодательством  на  подготовку и  проведение  аукциона и  последующего заключения  контракта  с  победителем, отсутствует  возможность освоения  средств  утвержденных  в  настоящее  время  в  бюджете  города  на   строительство  указанного  объекта.
       Учитывая  вышеизложенное, муниципальным образованием направлено предложение в ДЭР ХМАО-Югры (письмо от 09.07.2012 №01-11-3794) средства, а  именно:
- за  2011 год  -  73 491,8 тыс.рублей;
- за  2012 год  -  106 500 тыс.рублей
 освоить в 2013 году по результатам аукциона на СМР по второму этапу, для чего на 2013 год в  программе "Современное здравоохранение Югры" на 2011 — 2013 годы и на период до 2015 года по  объекту  «Поликлиника на 700 посещений в смену в мкр. 37 г. Сургута»  предусмотреть средства в  размере 396 811,8 тыс.рублей (73 491,8 тыс.руб.+106 500 тыс.руб.+216 820 тыс.руб.). Информация о принятом решении от ДЭР ХМАО-Югры в департамент архитектуры и градостроительства не поступала.
В 2012 году из доведенного объема ассигнований из бюджета автономного округа в размере 4 991,4 тыс. руб. на денежные выплаты медицинскому персоналу скорой медицинской помощи не будет использована сумма в размере 2 000 тыс. руб. по причине неукомплектованности штатного расписания МБУЗ ""Городская станция скорой медицинской помощи"" физическими лицами. 
Комитетом по здравоохранению в адрес Департамента здравоохранения ХМАО-Югры 05 июня 2012 года направлено письмо № 11-14-1891/12 с предложением по сокращению годового лимита субвенции окружного бюджета на обеспечение денежных выплат медицинскому персоналу скорой медицинской помощи в размере 2 000 тыс. руб. 
Уменьшение субвенции окружного бюджета на денежные выплаты медицинскому персоналу фельдшерско-акушерских пунктов, врачам, фельдшерам и медицинским сестрам скорой медицинской помощи на 2 000 тыс. рублей ожидается после внесения изменений в постановление Администрации города от 29.05.2012 №3929 "О внесении изменений в постановление Администрации города от 24.02.2012 №1111 "Об утверждении перечня получателей субсидий, предоставляемых муниципальным бюджетным учреждениям здравоохранения в 2012 году", которое в настоящее время проходит процедуру согласования в Администрации города .
</t>
  </si>
  <si>
    <t xml:space="preserve">По состоянию на 01.08.2012:
Выделен земельный участок, разработана проектно-сметная документация, получена государственная вневедомственная экспертиза, проект утвержден Правительством ХМАО, проведены общественные слушания.
26.06.2012 подписан Приказ Управления Федеральной службы по надзору в сфере природопользования (Росприроднадзора) по ХМАО-Югре № 543 ""Об организации и проведении государственной экологической экспертизы"" по проектной документации "Расширение полигона по захоронению ТБО (карты захоронения № 1-5)  г. Сургута" в срок до 27.08.2012.
  На сегодняшний день подписано распоряжение Администрации города о заключении долгосрочного муниципального контракта на выполнение работ по строительству объекта "Расширение полигона твердых бытовых отходов в г. Сургуте" (находится в печати).
</t>
  </si>
  <si>
    <t xml:space="preserve">Бюджетные ассигнования  поступили 21.06.2012 года.
 Конкурсная документация  на размещение муниципального заказа на услуги по страхованию муниципального имущества находится на стадии подготовки к размещению муниципального заказа. (Прошло согласование  департаментом финансов, в настоящее время в стадии подписания находится  распоряжение о долгосрочном контракте).  Ориентировочный срок размещения муниципального заказа – 2 декада 2012 года со сроком выполнения работ – IV квартал 2012 года.  
</t>
  </si>
  <si>
    <t>По мероприятию «Подготовка в музеях и других учреждениях культуры экспозиций, посвященных позитивному опыту диалога национальных культур в  Ханты-Мансийском  автономном округе -  Югре» в соответствии с планом-графиком освоение средств будет осуществлено в течение 3-го квартала 2012 года.</t>
  </si>
  <si>
    <t xml:space="preserve">Запланированный на 2012 год объем финансирования за счет всех источников по муниципальному образованию городской округ город Сургут составляет 83 756,00 тыс. рублей, из них 76 400, 00 тыс. рублей (округ) предусмотрено на реализацию мероприятий программы ""Безопасный город"".
Соглашение о софинансировании мероприятий программы заключено 13 июля 2012 года. Средства окружного бюджета  в объеме 67 774, 00 тыс. руб. поступили  25 июля 2012. 
В настоящее время в стадии подготовки находится конкурсная документация  на выполнение работ  по модернизации системы видеонаблюдения  на основе действующей сети передачи данных, а так же на приобретение спецтранспорта для Управления внутренних дел по г. Сургуту. Ориентировочный срок размещения заказа – 1 и 2 декада августа 2012 года.
На выплату премии членам ДНД предусмотрено 360 тыс. Подготовлены документы на выплату премии 65 дружинникам на сумму 219 тыс. рублей. Оставшаяся сумма  будет освоена в третьем квартале 2012 года 
Средства городского бюджета запланированы в объеме в объеме 15 982,0 тыс. рублей.
Денежные средства, выделенные на реализацию мероприятий программы до конца года планируется освоить в полном объеме.
Благодаря принимаемым мерам, удалось стабилизировать оперативную обстановку в городе."     
</t>
  </si>
  <si>
    <t xml:space="preserve">1. Средства в сумме 5 219,4 тыс.руб. выделены на открытие и развитие казачьих кадетских классов на базе МБОУ лицея имени генерал-майора Хисматулина В.И. и предназначены для создания материально-технической базы. Планируемое освоение - 3 и 4 кварталы 2012 года. На сегодняшний день договоры на общую сумму 417 тыс.руб.  на приобретение учебно-наглядных пособий, мебели и атрибутики находятся на стадии согласования, средства в размере 4 802,4 тыс.руб. на приобретение (пошив) форменной одежды, учебно-наглядных пособий, мебели и автомобиля находятся на стадии размещения в системе муниципального заказа.
2. Средства в сумме 1 000 тыс.руб. выделены на проведение археологических исследований ""Исторический культурный слой г. Сургута"". Выполнены предварительные исследовательские работы исторического культурного слоя ""Сургут. Казачий острог"" на сумму 200 тыс. руб. Освоение 800 тыс.руб. будет осуществлено в соответствии с планом-графиком в 3, 4 кварталах." </t>
  </si>
  <si>
    <t xml:space="preserve"> "По состоянию на 01.08.2012 из автономного округа поступили средства 54 478,4 ты.руб., в том числе:
1) 40 473,4 тыс.руб. - на организацию отдыха и оздоровления детей (приобретение путевок в лагеря). По состоянию на 01.08.2012 путем размещения средств в системе муниципального заказа заключены контракты на сумму 38 416,3 тыс.руб., в том числе израсходовано 30 777,2 тыс.руб. Средства в размере 2 057,1 тыс.руб. на оказание услуг по организации отдыха и оздоровления в период осенних школьных каникул будут в плановом порядке размещены в системе муниципального заказа в 3 квартале, оплата будет произведена в 4 квартале.
2) 14 005 тыс.руб. - на организацию питания детей в лагерях с дневным пребыванием детей. По состоянию на 01.08.2012 заключены договоры на сумму 11 557,73 тыс.руб., в том числе освоено 11 135,4 тыс.руб. Освоение оставшихся средств планируется в августе и 4 квартале в связи с функционированием лагерей с дневным пребыванием в августе (3 смена) и  октябре, ноябре в период осенних каникул.
В связи с тем, что фактическая потребность в софинансировании из округа на оплату стоимости питания меньше, чем плановое поступление средств из округа в течение года на 9 542,59 тыс.руб., заместителю Губернатора Ханты-Мансийского автономного округа – Югры А.А. Путину направлено письмо о перераспределении указанных средств на приобретение путевок за счет субвенции на организацию отдыха и оздоровления детей.
При  условии осуществления перераспределения средств экономии субсидии (организация питания) на субвенцию (приобретение путевок) не позднее августа 2012 года исполнение будет обеспечено в 2012 году в полном объеме.
Денежные средства, выделенные из местного бюджета, не освоены в сумме 501 тыс.руб. по следующим причинам:
- договоры заключены, период оплаты не наступил в связи с открытием лагерей в летний период (3 смена);
- уменьшение детей, посещающих лагеря с дневным пребыванием, на 25 человек по сравнению с запланированным значением, в связи с изменением формы отдыха - посещают летние творческие школы."
</t>
  </si>
  <si>
    <t xml:space="preserve">Результаты реализации: 
На выполнение работ по ремонту дорог в городской бюджет из округа 03.07.2012 года поступили средства 30 327,2 тыс.руб.
1) ремонт дороги по пр. Комсомольский на участке от ул. Геологической до ул. Югорская стоимостью 67 393,7 тыс.руб. (14,76 тыс.кв.м.). Выполнено следующее:  проведен конкурс - 21.05.2012, определена подрядная организация и заключен контракт на выполнение работ по ремонту улиц - 05.06.2012. Работы на объекте начаты. Срок окончания работ август 2012 года. Оплачены расходы 4 578,3 тыс.руб., из них за счет средств бюджета округа – 4 097,6 тыс.руб., средств местного бюджета – 480,7 тыс.руб.
2) ул. Губкина стоимостью 5 973,7 тыс.руб. (5,6 тыс.кв.м.). Выполнено следующее: проведен конкурс - 18.06.2012, определена подрядная организация и заключен контракт на выполнение работ по ремонту улицы – 02.07.2012.  Окончание работ  по объекту август 2012 года. Работы на объекте будут начаты после реконструкции сетей теплоснабжения СГМУП «Городские тепловые сети» на данном участке улицы.
3) Работы по строительству объекта «Улица Университетская от ул. Северная до пр. Пролетарский 2 пусковой комплекс» выполняются в соответствии с графиком производства работ. Выполненные работы по объекту приняты в последних числах месяца, что не позволило своевременно оплатить исполнителю работ средства за выполненные работы. Оплата будет произведена в августе 2012 года.
4) По объекту «Объездная автомобильная дорога к дачным кооперативам «Черемушки», «Север-1» и «Север-2» в обход гидротехнических сооружений ГРЭС-1 ГРЭС-2» сформирована стоимость выполнения проектно-изыскательских работ в сумме 18432 тыс.рублей на строительство 14 км автодороги. 
Лимитов,  предусмотренных в окружной и местной программах недостаточно для проведения муниципального заказа. Муниципальным образованием направлено предложение в Департамент дорожного хозяйства о перераспределении средств в пределах размера субсидий предусмотренных на 2013-2014 годы для обеспечения исполнения обязательств. 
Пакет документов для оценки эффективности использования средств окружного бюджета направлен в отраслевой департамент ХМАО-Югры (письмо от 12.07.2012 № 01-11-3874/12).
Исполнение мероприятий по размещению муниципального заказа возможно после внесения изменений в окружную программу  «Развитие транспортной системы ХМАО-Югры» на 2011-2013 годы и на период до 2015 года» и в бюджет муниципального образования.  Предложения по внесению изменений направлены в адрес ДепДорХоз ХМАО-Югры письмом от 26.07.2012 № 01-11-4174/12-0-0.    
</t>
  </si>
  <si>
    <t>На выполнение  мероприятий программы в городской бюджет из округа поступили средства 17935,0 тыс.руб. Выполнено следующее: проведено 8 электронных аукционов - 16.01.2012, заключено 8 муниципальных контрактов по обследованию 94 объектов социальной сферы - 31.01.2012 со сроком окончания работ - 31.08.2012. Оплата будет произведена в 3 квартале 2012 года. По 34 объектам готовится техническая документация  на проведение аукциона со сроком выполнения работ - 4 квартал 2012 года.</t>
  </si>
  <si>
    <t xml:space="preserve">Результаты реализации: 
1) на возмещение недополученных доходов газораспределительным организациям, осуществляющим реализацию населению сжиженного углеводородного газа (кроме газа арендаторов нежилых помещений в жилых домах и газа для заправки автотранспортных средств) по социально-ориентированным ценам в городской бюджет из округа 16.07.2012 года поступили средства в сумме 16 100,0 тыс.руб. Оплачены фактические расходы ОАО «Сургутгаз» за январь-июнь 2012 года 13 278,3 тыс.руб. В августе 2012 года будут оплачены расходы ОАО «Сургутгаз» за июль 2012 года.
2) на частичное погашение процентных ставок по привлеченным кредитным ресурсам на погашение задолженности за энергоресурсы по СГМУП «Городские тепловые сети» в городской бюджет из округа поступили средства в сумме 3 016,0 тыс. руб., из которых 600,0 тыс.руб. поступили 25.07.2012 года. Средства освоены в сумме 2 416,0.  В августе 2012 года будет оплачено СГМУП «Городские тепловые сети» 600,0 тыс.руб.  До конца 2012 года планируется освоить еще 1 358,3 тыс.руб. 
3) на капитальный ремонт сетей теплоснабжения, водоснабжения и водоотведения для подготовки к осенне-зимнему периоду 2012-2013 годов в городской бюджет из округа поступили средства в размере 60 903,7 тыс.руб. Предприятиями СГМУП «Горводоканал», СГМУП «Городские тепловые сети», СГМУП «Тепловик» проводятся конкурсы на выполнение работ. До конца 2012 года планируется освоить средства в полном объеме. Департаментом строительства, энергетики и жилищно-коммунального комплекса согласованы мероприятия  по капитальному ремонту сетей (письмо от 12.07.2012 №09-02-2823/12).
4) на частичное погашение процентных ставок привлекаемых кредитных средств в секторе водоснабжения и водоотведения по СГМУП «Горводоканал» в городской бюджет из округа 25.07.2012 года поступили средства в сумме 2 406,8 тыс.руб. Данные средства будут освоены в 3 квартале 2012 года.
Проблемные вопросы: 
Соглашение на предоставление субсидии на возмещение недополученных доходов газораспределительным организациям, осуществляющим реализацию населению сжиженного углеводородного газа (кроме газа арендаторов нежилых помещений в жилых домах и газа для заправки автотранспортных средств) по социально-ориентированным тарифам подписано со стороны муниципального образования и направлено 21.06.2012 года в округ. Сумма по соглашению не отражает всех фактических затрат ОАО «Сургутгаз». О данной проблеме было изложено в письме от 12.05.2012 №01-11-2480/12-0-0, направленном в адрес первого заместителя Губернатора ХМАО-Югры А.М. Киму. Указанное письмо было отписано 31.05.2012 А.М. Кимом в адрес РСТ, которая в свою очередь ведет напрямую работу с ОАО «Сургутгаз». 
5) По объекту «Улица Университетская от ул. 23 «В» до ул. 7 ПР» получено положительное заключение проверки оценки эффективности использования средств окружного бюджета. После внесения изменений в Адресную инвестиционную программу ХМАО-Югры ожидается финансирование из окружного бюджета. Работы выполняются согласно графика производства работ. Средства местного бюджета оплачены 100 %. 
6) По объекту «Инженерные сети в п.Снежный» учитывая сроки подготовки проектно-сметной документации и сроки возможного проведения аукциона на выполнение СМР направлено предложение в Департамент строительства ХМАО-Югры о перераспределении средств окружного бюджета на строительство объекта «Улица Университетская от ул. 23 «В» до ул. 7 ПР» для исполнения договорных обязательств.
7) По объекту «Застройка микрорайона 32. Инженерные сети 2 оч.» В июле, по итогам завершения разработки проектно-сметной документации, формируется аукционная документация для выполнения строительно-монтажных работ. Учитывая сроки проведения аукциона часть работ по строительству (благоустройство и озеленение) будет предложено к выполнению в весенний летний период 2013 года.
</t>
  </si>
  <si>
    <t xml:space="preserve">03.08.2012  объект исключен из Адресной инвестиционной программы ХМАО-Югры. В устном разговоре  специалистами Депэкологии ХМАО пояснено, что мероприятие исключено  в связи с отсутствием положительной экологической  экспертизы на объект.  В настоящее время готовится письмо на зам. Губернатора Бухтина Г.Ф. о возможности возврата средств округа по объекту «Расширение полигона ТБО»  в  2012 г., так как 27.08.2012 получено положительное заключение государственной экологической экспертизы. После принятия решения окружными </t>
  </si>
  <si>
    <t>согласно срокам выплаты заработной платы;
- 200 тыс. рублей МБУ «ЦСП «Сибирский легион» на приобретение мишенных установок (электронные устройства для стрельбы) будут освоены в 4 квартале 2012 года в соответствии с планом-графиком, готовится документация на размещение муниципального заказа в сентябре методом котировок.</t>
  </si>
  <si>
    <t xml:space="preserve"> Организация деятельности молодежных трудовых отрядов на территории муниципальных образований ХМАО-Югры в 2011 году 
Запланированный на 2012 год объем финансирования на организацию деятельности молодежных трудовых отрядов на территории муниципальных образований ХМАО-Югры за счет бюджета округа составляет 393,5 тыс. руб., в том числе:</t>
  </si>
  <si>
    <t>Источники финансирования</t>
  </si>
  <si>
    <t>федеральный бюджет</t>
  </si>
  <si>
    <t>1.</t>
  </si>
  <si>
    <t>2.</t>
  </si>
  <si>
    <t>3.</t>
  </si>
  <si>
    <t>4.</t>
  </si>
  <si>
    <t>5.</t>
  </si>
  <si>
    <t>Целевая программа автономного округа</t>
  </si>
  <si>
    <t xml:space="preserve">проведение аукциона в 2012 году (планируется приобрести 119 кв.). Первоначально аукцион проводился 16 апреля, 18 июня, но в связи с  отсутствием  заявок  не  состоялся. </t>
  </si>
  <si>
    <t>выполнение работ. До конца 2012 года планируется освоение 100%. 
Депстройэнергетики и ЖКК согласованы мероприятия по капитальному ремонту сетей (письмо 'от 12.07.2012 №09-02-2823/12). В настоящее время  заключено соглашение с СГМУП "ГТС" на сумму 36 842,1 т.р.  Соглашения с СГМУП "ГВК", СГМУП "Тепловик" находятся на согласовании.
-«Улица Университетская от ул. Северная до пр. Пролетарский 2 пусковой комплекс» -Работы выполняются в соответствии с графиком производства работ. Выполненные работы приняты и оплачены. Оставшиеся средства будут использованы в сентябре 2012г.
- Застройка микрорайона 32 (2 очередь строительства) Инженерные сети Аукцион в  соответствии с  планом графиком, ориентировочный срок  проведения  аукциона  3 квартал 2012. Документация по корректировке проектных работ находится  на экспертизе в округе.  Ведётся подготовка документации  для проведения торгов на строительные работы. Учитывая  сроки проведения аукциона часть работ  по строительству (благоустройство и озеленение) будет предложена к выполнению в весенне-летний период.
- Инженерные сети в п.Снежный - внесены изменения а АИП. Средства окружного бюджета перераспределены на строительство объекта «Улица Университетская от ул. 23 «В» до ул. 7 ПР» для исполнения договорных обязательств.
- Ул. Университетская (ул.Северная-пр.Пролетарский) для  завершения работ по перекладке</t>
  </si>
  <si>
    <t xml:space="preserve">- договоры на сумму 50,0 тыс. рублей выделеные МБУ «Вариант» на приобретение радиомикрофонов и наградной продукции - находятся на стадии согласования. Оплата будет произведена в сентябре 2012 года по факту поставки товара;
- 143,5 тыс.рублей,  выделеные МАУ ПРСМ «Наше время» в целях организации занятости несовершеннолетних граждан в летний период будут израсходованы в сентябре 2012 года </t>
  </si>
  <si>
    <t xml:space="preserve"> сетей теплоснабжения в летний период на 2012 предусмотрены только средства городского бюджета (окружного бюджета использованы в полном объеме  в 2011 году), которые осваиваются согласно графика производства работ по контракту.
- Субсидия на частичное погашение процентных ставок по привлекаемым кредитным средствам в секторе водоснабжения и водоотведения на частичное погашение процентных ставок привлекаемых кредитных средств в секторе водоснабжения и водоотведения по СГМУП «ГВК» из округа  года поступили средства 4 814,5  тыс.руб., будут перечислены СГМУП «Горводоканал» в 3 квартале 2012 года.
-Выплата премии победителя окружного конкурса на звание «Лучшая организация, предприятие сферы ЖКХ ХМАО-Югры» - перечислены средства  округа в сумме 1150,0 т.р.  предприятиям СГМУКП, СГМУП"ДорРемТех", СГМУЭП"Горсвет.  Исполнение планируется в полном объеме
</t>
  </si>
  <si>
    <t xml:space="preserve">-Субсидия на возмещение затрат по капитальному ремонту многоквартирных домов   На выполнение  работ по капитальному ремонту  многоквартирных домов из округа поступили средства  58 533,7 т.р., кроме того, остатки 2011 года- 19806,3 т.р. Утвержден перечень многоквартирных домов. За счет остатков 2011 года выполнены работы в полном объеме. Ведется  документальное оформление.
</t>
  </si>
  <si>
    <t>домов в бюджет города из округа поступили средства 120 285,6 т.р., в том числе  9 337,6 т. р. – остатки 2011 года; Проведены конкурсы, определены подрядные организации. Ведутся работы в 45 дворах. 
Оплачена кредиторская задолженность 2011 года. Согласно условиям соглашений  управляющим организациям выплачен аванс  в размере 30%  - 39671,9 т.р. (из них средства бюджета округа 35704,7 т.р.). Остатки средств  2011 года в сумме 6460,10 т.р.  будут использованы на объектах 2012 года по мере предоставления управляющими организациями исполнительной документации
 До конца 2012 планируется 100% освоение средств.</t>
  </si>
  <si>
    <t xml:space="preserve"> Оплачены расходы 38317,9 т.р., средства округа- 34 486,0 т.р. (в том числе остатки 2011г-19 150,6 т.р.) городской бюджет- 3 831,9 т.р. Освоение- 4 кв-л 2012 г в объеме  100%.
07.08.2012 в ДСЭиЖКК ХМАО-Югры направлено письмо о порядке использования  средств экономии в сумме 655,7 т.р., сложившейся по факту выполнения работ.
- Субсидия на возмещение затрат по благоустройству дворовых территорий многоквартирных домов  На выполнение работ по благоустройству дворовых территорий многоквартирных </t>
  </si>
  <si>
    <t>ПРОВЕРКА</t>
  </si>
  <si>
    <t xml:space="preserve">Из округа поступили 17 935,4 т.р. (в том числе излишне перечислена сумма сверх соглашения 4 608,4 т.р )
-Проведено 8 электронных аукционов, 31.01.2012 заключено 8 муниципальных контрактов по обследованию 94 объектов  социальной сферы. Работы выполнены в полном объеме, оплата будет произведена до 15.09.2012. По 34 объектам готовится техническая документация на 
проведение аукциона, планируемый срок выполнения работ – 4 квартал 2012 года.  </t>
  </si>
  <si>
    <t>По департаменту образования заключены договоры и проводятся энергетические обследования с целью разработки энергетического паспорта в 2х автономных образовательных учреждениях. Оплата будет произведена в IV квартале 2012 года.
По МКУ «ХЭУ» проведение мероприятия и овоение средств планируется в IV квартале 2012г. 
По результатам проведенных конкурсных процедур и с учетом излишне перечисленной суммы</t>
  </si>
  <si>
    <t>сложилась экономия 16 358,4 тыс. руб. В Департамент строительства, энергетики и ЖКК ХМАО-Югры  13.08.2012 направлено письмо о возможности перераспределения  суммы сложившейся экономии на выполнение мероприятий по проведению энергетических обследований по другим объектам и установке индивидуальных приборов учета коммунальных ресурсов в муниципальном  жилищном фонде.
20.08.2012 письмом  Депстройэнергетики и ЖКК ХМАО отказано в перераспределении. Средства необходимо вернуть в бюджет ХМАО.</t>
  </si>
  <si>
    <t xml:space="preserve">-Ул. Университетская от ул. Северной до пр. Пролетарского с сетями инженерного обеспечения.
 Работы выполняются в соответствии с  графиком производства работ. Выполненные работы по объекту приняты и оплачены. Местный бюджет исполнен на 100%, окружной на 92%. Оставшиеся средства 7 724,71 т.р.  будут использованы в сентябре 2012 года. 
- Объездная автомобильная дорога к дачным кооперативам "Черемушки", "Север-1", "Север-2" в </t>
  </si>
  <si>
    <t>Проведен 21.05.2012 конкурс. Определена подрядная организация,   05.06.2012 заключен контракт на  выполнение работ. Оплачены расходы 16133,7 т.р., из них за счет бюджета округа -14 439,7 т.р., местного бюджета 1 694,0 т.р.  Оплата оставшейся суммы будет произведена после предоставления подрядной организацией  исполнительной документации.
-Ремонт дороги по ул. Губкина
 Проведен 18.06.2012 конкурс. Определена подрядная организация  и  02.07.2012 заключен контракт на  выполнение работ. Ведутся работы. Оплата расходов будет произведена после предоставления подрядной организацией  исполнительной документации.</t>
  </si>
  <si>
    <t>Объявлен конкурс на право заключения муниципального контракта на страхование муниципального имущества. Согласно извещению о проведении конкурса  рассмотрение заявок назначено на 03.10.2012,  оценка и сопоставление заявок будет произведено комиссией 10.10.2012.</t>
  </si>
  <si>
    <t>«Ночь анимации» и программа «АРт-субботник».  Средства в сумме 60 тыс.рублей будут израсходованы на 100% до конца 2012 года, в том числе:  
30,0 тыс.руб. – приобретение расходных материалов (сентябрь); 30,0 тыс.руб. – проведение мастер-классов по офорту и техникам живописи (октябрь).</t>
  </si>
  <si>
    <t xml:space="preserve">В рамках данной программы предусмотрены расходы в сумме 700 тыс.рублей по МБУК «Сургутский художественный музей».
Средства в сумме 640 тыс.рублей освоены в полном объеме. На отчетную дату организованы и проведены следующие выставки:
«Югана», «Кукляндия», «Диктатура и толерантность», кроме того, организована акция </t>
  </si>
  <si>
    <t xml:space="preserve">Денежные средства, выделенные на реализацию мероприятий программы до конца года планируется освоить в полном объеме.
Соглашение о софинансировании мероприятий программы заключено 13.07.2012 г. Средства окружного бюджета  в объеме 67 774, 00 тыс. руб. поступили  25.07.2012.   
Размещение в наиболее криминогенных общественных местах и на улицах крупных городов автономного округа, местах массового пребывания граждан систем видео обзора с установкой мониторов в дежурных частях органов внутренних дел
В настоящее время готовится конкурсная документация  на выполнение работ  по модернизации </t>
  </si>
  <si>
    <t xml:space="preserve">системы видеонаблюдения "Безопасный город"  на основе действующей сети. Из средств местного бюджета в рамках софинансирования заключено бюджетных обязательств на сумму 9 726,9 тыс. руб. и на сумму 800 тыс. руб. разрабатывается  конкурсная документация. Сумма в размере 4 723,1 тыс. руб. доведена в смету МКУ «ДТД ЖКХ». 
Приобретение транспортных средств для патрульно-постовой службы, оснащенных в соответствии с требованиями приказа МВД России от 10.03.2009 №203 (63 ед.)
Проведение аукциона  на приобретение спецтранспорта для Управления внутренних дел по г. </t>
  </si>
  <si>
    <t>6.</t>
  </si>
  <si>
    <t>7.</t>
  </si>
  <si>
    <t>8.</t>
  </si>
  <si>
    <t>9.</t>
  </si>
  <si>
    <t>10.</t>
  </si>
  <si>
    <t>11.</t>
  </si>
  <si>
    <t>12.</t>
  </si>
  <si>
    <t>13.</t>
  </si>
  <si>
    <t>14.</t>
  </si>
  <si>
    <t>15.</t>
  </si>
  <si>
    <t>16.</t>
  </si>
  <si>
    <t>17.</t>
  </si>
  <si>
    <t>18.</t>
  </si>
  <si>
    <t>Сургуту планируется   в 1 декаде сентября).  Освоение - до конца текущего года.
Создание общественных формирований правоохранительной направленности (общественные формирования, добровольные дружины, родительские патрули, молодежные отряды и т.д.), материальное стимулирование граждан, участвующих в охране общественного порядка, пресечении преступлений и иных правонарушений 
Выплачена премия 65 дружинникам на сумму 219 тыс. рублей. Оставшаяся сумма  будет освоена в  четвертом квартале 2012 года.</t>
  </si>
  <si>
    <t xml:space="preserve"> Исследование исторического слоя "Сургут. Казачий острог» 
Средства в сумме 1 000 тыс.руб. выделены на проведение археологических исследований "Исторический культурный слой г. Сургута". МБУК «Сургутский краеведческий музей» выполнены предварительные исследовательские работы на сумму 200 тыс. руб. Освоение 800 тыс. руб. будет осуществлено в полном объеме в соответствии с планом-графиком - </t>
  </si>
  <si>
    <t>в сентябре (400 тыс.руб) и в 4 квартале 2012 года (400 тыс.руб.)  
Создание казачьих кадетских классов на базе муниципальных общеобразовательных учреждений 
Средства в сумме 5 244,4 тыс.руб. выделены на открытие и развитие казачьих кадетских классов на базе МБОУ лицея имени генерал-майора Хисматулина В.И. и предназначены для создания материально-технической базы. Планируемое освоение - 3 и 4 кварталы 2012 года.</t>
  </si>
  <si>
    <t xml:space="preserve">Организация питания детей в лагерях с дневным пребыванием, организованных органами местного самоуправления муниципальных образований автономного округа 
Денежные средства, выделенные из местного бюджета, частично не освоены по причине уменьшения детей, посещающих лагеря с дневным пребыванием, на 25 человек по сравнению с запланированным значением, в связи с изменением формы отдыха - посещают летние творческие школы. Освоение оставшихся средств планируется  в 4 квартале в связи с функционированием 
</t>
  </si>
  <si>
    <t>лагерей с дневным пребыванием в период осенних каникул</t>
  </si>
  <si>
    <t xml:space="preserve">Пропаганда здорового образа жизни с использованием телевидения, радио, интернет ресурса, печатных средств массовой информации, массовых мероприятий Проведен запрос котировок на изготовление и поставку полиграфической продукции  11.07.2012, договор заключен 25.07.2012.  Оплата - по факту поставки товара в течении 25 рабочих дней с момента подписания акта приема-передачи товара ( в 4 квартале 2012 года).
Оснащение центра здоровья для детей  Формируется заявка для проведения аукциона на поставку оборудования. Ожидаемые сроки исполнения -октябрь 2012 года.
Осуществление дополнительных денежных выплат медицинским работникам скорой медицинской помощи Уменьшение субвенции округа на денежные выплаты медперсоналу фельдшерско-акушерских пунктов, врачам, фельдшерам и медсестрам скорой медицинской помощи на 2 000,0 т.р. ожидается после заседания Думы города в сентябре 2012.  Остаток </t>
  </si>
  <si>
    <t xml:space="preserve">неизрасходованных средств в сумме 30,38 тыс.руб. будет использован в следующем месяце на осуществление дополнительных денежных выплат медработникам скорой медицинской помощи.
 Приобретение машин скорой медицинской помощи, в т.ч. реанимобили
Заключен договор 29.08.2012 на поставку машин, муниципальный контракт на стадии подписания. В сентябре планируется поставка 5 автомобилей. Образовавшаяся экономия в будет распределена как субсидия бюджетным учреждениям на иные цели. 
Оснащение машин скорой медицинской помощи системой ГЛОНАСС Заключен договор 17.07.2012 на сумму 898,15 тыс. руб. Экономия будет распределена как субсидия бюджетным 
учреждениям на иные цели. Произведен монтаж датчиков, оборудование проходит проверку. Оплата -по факту проведенных работ. </t>
  </si>
  <si>
    <t>Текущий ремонт муниципальных бюджетных учреждений здравоохранения
Заключены договора на текущий ремонт учреждений на сумму 17850,34 т. р. Экономия будет распределена как субсидия бюджетным учреждениям на иные цели.
Оснащение учреждений оборудованием 
Сумма заключенных договоров 4 656,81 тыс. руб., оплата в 4 кв. 2012 г. Проведение торгов на оставшуюся сумму планируется в сентябре 2012 г.         
            Поликлиника "Нефтяник" на 700 посещений в смену  мкр.37 
В период строительства возникла необходимость в корректировке проектной  документации. Ориентировочный  срок  выдачи  откорректированного  проекта – октябрь  2012 г. Проведение  аукциона  на  завершение  второго этапа  объекта «Поликлиника  Нефтяник» возможно  после   получения  проектной  документации заказчиком. Учитывая  сроки  на  размещение муниципального заказа, отсутствует  возможность освоения  средств,  утвержденных  в  бюджете  города  на   строительство    объекта. Администрацией Сургута направлено предложение в ДЭР ХМАО-Югры (письмо от 09.07.2012 №01-11-3794) средства за  2011 год - 73 941,8 т. р., за 2012 года- 106 500 т.р. освоить в 2013 году по результатам аукциона  на СМР по второму этапу. Информация о принятом решении от ДЭР ХМАО не поступала.</t>
  </si>
  <si>
    <t xml:space="preserve">Причины не освоения местного бюджета: - 3108,22 т.р. - договоры заключены в мае-июле, оплата будет осуществлена по факту поставки. Планируемое освоение 3-4 кв 2012г.;- 14079,5 т.р. - направлены в июне, июле на размещение в системе муниципального заказа. Планируемый срок размещения 3-4 квартал, освоения - 4квартал 2012г.
       Проведение капитальных ремонтов зданий, сооружений образовательных учреждений (СОШ №20) Остаток окружных средств 2011 г. - 4107,1 т.р., использовано - 3113,19 т. р., работы на объекте завершены. 24.08.2012 направлены письма о возврате средств в окружной бюджет.
Приобретение учебного, учебно-наглядного и учебно-производственного оборудования - 6 386,23 т.р. - договоры заключены, 2063,8 т.р. - средства направлены в июле на размещение в системе мун.заказа. Планируемый срок размещения - 3 квартал 2012 г. Освоение планируется в 3-4 кварталах 2012 г.
Развитие системы оценки качества образования договоры на приобретение канцелярских товаров заключены в августе, оплата будет осуществлена в сентябре 2012 г
Развитие системы межшкольных методических центров - средства на приобретение технических средств и программного обеспечения в июне направлены на размещение в системе мунзаказа.  Планируемый срок размещения - 3 квартал. Освоение планируется в 4 квартале 2012 г.
Создание и развитие инновационной инфраструктуры: 220 т.р. - договоры находятся на стадии согласования и заключения. Планируемое освоение 4 кв. 2012 года; 380 т.р. повышение </t>
  </si>
  <si>
    <t xml:space="preserve">Организация и проведение публичных мероприятий с участием субъектов и организаций 
Заключен муниципальный контракт, сроком  исполнения- ноябрь 2012, оплата - по факту исполнения:- оказание услуг по организации и проведению деловых встреч, круглых столов с участием субъектов малого и среднего предпринимательства.
Заключены договоры, исполнение по которым будет в октябре-ноябре 2012 года: - услуги консультирования в форме круглых столов;- услуги по организации, проведению и информационному сопровождению выставки-ярмарки товаропроизводителей с участием субъектов малого и среднего предпринимательства.
Стимулирование развития молодежного предпринимательства (ДЭП)
Заключены договоры на консультативные  услуги  по  вопросам  управления  коммерческой деятельностью со сроком исполнения октябрь 2012 и на оказание услуг по организации финала и церемоний торжественного закрытия конкурса молодежных бизнес-проектов «СТАРТ АП - 2012» («Путь к успеху»).
</t>
  </si>
  <si>
    <t xml:space="preserve">4. К(Ф)Х Комягина К.Ю.
Проблемы:
- недостаточный уровень развития материально-технической базы сельхозтоваропроизводителей, проблема обновления оборудования; 
- необходимость проведения реконструкции и строительства новых теплиц, животноводческих </t>
  </si>
  <si>
    <t>комплексов,
производственных помещений сельхозтоваропроизводителей (высокий износ производственных помещений, отсутствие вентиляции);
- потребность в строительстве новых отстойников, навозонакопителей и в предоставлении новых (близлежащих) полигонов для вывоза органических отходов );
- потребность в обновлении поголовья племенного скота;
-потребность в наращивании поголовья сельхоз животных.</t>
  </si>
  <si>
    <t xml:space="preserve">Мероприятия программы реализуются  в рамках городской долгосрочной программы </t>
  </si>
  <si>
    <t xml:space="preserve">По строке "Приобретение жилья по программе "Содействие развитию жилищного строительства на 2011 – 2013 годы и на период до 2015 года"- на сумму  989 829 тыс.руб.окружных средств  проведен  аукцион в  2011 году , обязательства  зарегистрированы, оплата произведена (426 кв.). 
На  остаток средств  в  размере  342 481 тыс.руб. ( в  т.ч. 307 833,205 т.р.из бюджета  округа; 34 647,795 т.р. из местного  бюджета) планируется  проведение  аукциона  в 2012 году ( планируется приобрести  119 кв.). Первоначально  аукцион  проводился 16  апреля, 18 июня, но в  связи  с  отсутствием  заявок  не  состоялся. 
В связи с изменением  РСТ стоимости 1 кв.м. жилья   с 44 526 руб. до 50 268 руб., произведено изменение аукционной документации, назначенный на 25  июля аукцион назначен на 13 августа 2012 ( 17 однокомнатных квартир) и на 27 августа ( 89 двухкомнатных квартир).
</t>
  </si>
  <si>
    <t>выплату, из них получили свидетельства 147 семей на общую сумму 103 921,62 т.р., выплаты произведены 82 семьям.
Планируется предоставление выплат всем участникам подпрограммы, включенным в сводный список на 2012 год, не утратившим право. Общее количество участников подпрограммы на 2012 год – 321 семья, из них 121 семья не подтвердила право на получение социальной</t>
  </si>
  <si>
    <t xml:space="preserve"> выплаты. на получение социальной выплаты. В связи с уменьшением количества участников подпрограммы образовались излишки денежных средств федерального и окружного бюджетов в размере 84 155,5 т. р., которые подлежат возврату. В Департамент жилищной политики ХМАО-Югры 03.08.2012 направлен запрос о порядке и сроках возврата данных денежных средств. 
В настоящее время рассматривается вопрос о дополнительном исключении участников подпрограммы, не предоставивших документы к оплате.</t>
  </si>
  <si>
    <t xml:space="preserve">Проведение окружных смотров среди муниципальных образований за лучшую постановку работы среди пожилых людей 
МАОУ "Олимп" средства будут освоены в 4-ом квартале на приобретение спортинвентаря и оборудования. Договоры будут заключены в 4-ом квартале
</t>
  </si>
  <si>
    <t>властями о возможности возврата средств на  финансирование  объекта в 2012 году возможно принятие решения  о дальнейшем использовании доли муниципалитета в размере 4444 т.руб.</t>
  </si>
  <si>
    <t>Расширение полигона твердых бытовых отходов в городе Сургуте 
Выделен земельный участок, разработана проектно-сметная документация, получена государственная вневедомственная экспертиза, проект утвержден Правительством ХМАО, проведены общественные слушания. Подписано распоряжение Администрации города  о заключении  долгосрочного муниципального контракта на выполнение работ по строительству объекта  "Расширение полигона  твердых бытовых отходов в г. Сургуте".</t>
  </si>
  <si>
    <t>"Наш дом" на 2011-2013 годы</t>
  </si>
  <si>
    <t>Остатки средств на 1 января 2012 года (на отчетную дату)</t>
  </si>
  <si>
    <t>19.</t>
  </si>
  <si>
    <t>20.</t>
  </si>
  <si>
    <t>21.</t>
  </si>
  <si>
    <t>22.</t>
  </si>
  <si>
    <t xml:space="preserve">смета согласована депкультуры округа 30.08.2012.
Обеспечение доступности информационных ресурсов
Ввиду невозможности обеспечения предоставления электронных услуг на региональном портале государственных и муниципальных услуг поставка и сопровождение автоматизированной библиотечной системы ИРБИС  64 будет производится по договору на сумму 100 тыс.рублей. В настоящий момент договор прошел согласование и находится на подписании у поставщика. Оплата и оказание услуг по настоящему договору планируется в сентябре 2012 года.
Редакция и разработка новой структуры и дизайна, перевод на другую систему управления контентом детских страниц «Как стать Великим?» будет производиться по договору. </t>
  </si>
  <si>
    <t xml:space="preserve">Обеспечение комплексной безопасности и комфортных условий в учреждениях спорта муниципальных образований округа 
На 2012 год объем финансирования за счет всех источников составляет 6 967,68 т. р. 
За 8 мес. 2012 года исполнено обязательств на сумму 1 361,57 т. р. на приобретение спортоборудования в образовательные учреждения.
Средства выделены на обеспечение учащихся 8 спортивных школ спортивным оборудованием, экипировкой и инвентарём. По соглашению от 01.06.2012 № 21/06-12 о предоставлении в 2012 году субсидии, между Департаментом физической культуры и спорта ХМАО и Администрацией Сургута, освоение планируется в 3-4 квартале. 
Денежные средства поступили из автономного округа 22.06.2012. На основании Постановления </t>
  </si>
  <si>
    <t>Средства выделены на обеспечение учащихся МАОУ "Дельфин" спортоборудованием, экипировкой и инвентарем. По соглашению от 01.06.2012 № 21/06-12 о предоставлении в 2012 г. субсидии для обеспечения учащихся муниципальных спортшкол и детско-юношеских клубов физподготовки спортоборудованием, экипировкой и инвентарем, заключенному между Департаментом физической культуры и спорта ХМАО-Югры и Администрацией города Сургута, освоение средств планируется до 20.12.2012.
Средства автономного округа  в размере 611 тыс.руб. поступили. Договоры на поставку спортоборудования и инвентаря на сумму 198,9 тыс.руб. заключены. Договор на сумму 480 тыс.руб. находится на стадии согласования."</t>
  </si>
  <si>
    <t xml:space="preserve">Администрации города от 24.07.2012 № 5626 ""О внесении изменения в постановление Администрации города от 06.02.2012 № 622 ""Об утверждении перечня получателй субсдий и объема предоставляемых субсидий на иные цели бюджетным, автономным учреждениям, подведомственным департаменту культуры, молодежной политики и спорта Администрации города (с изменениями от 31.05.2012 № 4052) с учреждениями подписаны дополнительные соглашения по предоставлению субсидий на иные цели, после чего началась работа по подготовке договоров на поставку оборудования. В настоящее время договоры на поставку спортоборудования и инвентаря находятся на стадии регистрации, оплата - по факту поставки.
Обеспечение спортивным оборудованием, экипировкой и инвентарем для организации учебно-тренировочного и соревновательного процесса </t>
  </si>
  <si>
    <t>Остатки средств предыдущих периодов (на 01.01.2012)</t>
  </si>
  <si>
    <t>Остатки средств предыдущих периодов (на 01.09.2012) с учетом исполнения</t>
  </si>
  <si>
    <t>Программа "Современная социальная служба Югры" на 2011-2013 годы и период до 2015 года</t>
  </si>
  <si>
    <t xml:space="preserve">Создание материально-технической базы для обеспечения информационно-технологической инфраструктуры библиотек автономного округа
Приобретение АРМ для создания материально-технической базы для обеспечения инфраструктуры библиотек округа с установленными на них ПО  для организации работы АРМ "Книговыдача" будет осуществлено в сентябре по факту поставки в соответствии с заключенными договорами. На поставку оборудования заключены 3 договора от 31.07.2012, 06.08.2012, 15.08.2012 на сумму 3 121,59 тыс. руб. со сроками поставки в течение 50 календарных дней. Экономия, сложившаяся по результатам проведения муниципальных закупок, будет использована на закупку идентичного оборудования в 4-ом кв-ле 2012г. Уточненная </t>
  </si>
  <si>
    <t xml:space="preserve">Проводятся переговоры с контрагентом о возможности оказания услуг и оплаты в сентябре месяце.
Повышение качества деятельности библиотек автономного округа
Заключены договоры с физическими лицами, два договора находятся на согласовании со сроком оказания услуг - сентябрь 2012 года. Оплата по ним - сентябрь 2012 г.
Обеспечение безопасности и сохранности музейных фондов
В соответствии с планом-графиком освоение средств будет осуществлено в сентябре 2012 года по договорам на оплату реставрационных работ по факту оказания услуг.
Совершенствование системы выявления и поддержки талантливой молодежи путем отбора на выставках и профессиональных конкурсах по видам искусств
В соответствии с планом освоение средств будет осуществлено в 4 кв-ле 2012 г.
Реконструкция ДК "Энергетик" Работы по строительству объекта  выполняются согласно графика производства работ. Планируемый  срок ввода объекта - сентябрь 2012 года.
</t>
  </si>
  <si>
    <t>на 1 августа 2012 года</t>
  </si>
  <si>
    <t>план на 2012 год</t>
  </si>
  <si>
    <t>профинансировано</t>
  </si>
  <si>
    <t>% финансирования к плану</t>
  </si>
  <si>
    <t>освоение</t>
  </si>
  <si>
    <t>% освоения к финансированию</t>
  </si>
  <si>
    <t>бюджет автономного округа</t>
  </si>
  <si>
    <t>бюджет муниципальных образований</t>
  </si>
  <si>
    <t>привлеченные средства</t>
  </si>
  <si>
    <t>всего:</t>
  </si>
  <si>
    <t>в том числе КАПы</t>
  </si>
  <si>
    <t>"Профилактика правонарушений в Ханты-Мансийском автономном округе - Югре на 2011-2013 годы"</t>
  </si>
  <si>
    <t>"Энергосбережение и повышение энергетической эффективности в Ханты-Мансийском автономном округе - Югре на 2011-2015 годы и на преспективу до 2020 года"</t>
  </si>
  <si>
    <t>"Развитие системы обращения с отходами производства и потребления в Ханты-Мансийском автономном округе - Югре на 2012-2015 годы и на период до 2020 года"</t>
  </si>
  <si>
    <t>"Развитие агропромышленного комплекса Ханты-Мансийского автономного округа - Югры в 2011-2013 годах и на период до 2015 года"</t>
  </si>
  <si>
    <t>"Профилактика экстремизма, гармонизация межэтнических и межкультурных отношений, укрепление толерантности в Ханты-Мансийском автономном округе - Югре на 2012-2014 годы"</t>
  </si>
  <si>
    <t>"Информационное общество - Югра на 2011-2013 годы"</t>
  </si>
  <si>
    <t>"Снижение рисков и смягчение последствий чрезвычайных ситуаций природного и техногенного характера в Ханты-Мансийском автономном округе - Югре на 2012-2014 годы и на период до 2016 года""</t>
  </si>
  <si>
    <t>Содействие развитию жилищного строительства на 2011-2013 годы и на период до 2015 года</t>
  </si>
  <si>
    <t xml:space="preserve">"Модернизация и реформирование жилищно-коммунального комплекса ХМАО-Югры на 2011-2013 годы и на период до 2015 года" </t>
  </si>
  <si>
    <t>"Развитие транспортной системы ХМАО-Югры на 2011-2013 годы и на период до 2015 года"</t>
  </si>
  <si>
    <t>"О развитии российского казачества в Хнаты-Мансийском автономном округе-Югре на 2012-2015 годы"</t>
  </si>
  <si>
    <t>"Дети Югры" на 2011-2013 годы</t>
  </si>
  <si>
    <t>"Современное здравоохранение Югры" на 2011-2013 годы и на период до 2015 года</t>
  </si>
  <si>
    <t>"Новая школа Югры на 2010-2013 годы и на период до 2015 года"</t>
  </si>
  <si>
    <t>"Молодежь Югры на 2011-2013 годы"</t>
  </si>
  <si>
    <t>"Содействие занятости населения на 2011-2013 годы"</t>
  </si>
  <si>
    <t>"Культура Югры" на 2011-2013 годы и на преиод до 2015 года</t>
  </si>
  <si>
    <t>"Развитие физической культуры и спорта в Ханты-Мансийском автономном округе - Югре"на 2011-2013 годы и на период до 2015 года</t>
  </si>
  <si>
    <t>"Развитие малого и среднего предпринимательства в Ханты-Мансийском автономном округе - Югре на 2011-2013 годы и на период до 2015 года"</t>
  </si>
  <si>
    <t>"Обеспечение экологической безопасности Ханты-Мансийского автономного округа - Югры в 2011-2013 годах и на период до 2015 года"</t>
  </si>
  <si>
    <t>Программа ХМАО-Югры "Улучшение жилищных условий населения Ханты-Мансийского автономного округа - Югры" на 2011-2013 годы и на период до 2015 года. Подпрограмма 2.1. "Обеспечение жильем молодых семей в соответствии с федеральной целевой программой "Жилище" на 2011-2015 годы</t>
  </si>
  <si>
    <t>Целевая программа автономного округа:</t>
  </si>
  <si>
    <t>Остатки средств на 1 января 2012 года
(на отчетную дату)</t>
  </si>
  <si>
    <t>на 1 июля 2012 года</t>
  </si>
  <si>
    <t>на 1 сентября 2012 года</t>
  </si>
  <si>
    <t>на 1 октября 2012 года</t>
  </si>
  <si>
    <t>на 1 ноября 2012 года</t>
  </si>
  <si>
    <t>на 1 декабря 2012 года</t>
  </si>
  <si>
    <t>на 31 декабря 2012 года</t>
  </si>
  <si>
    <t>Результаты реализации, проблемные вопросы</t>
  </si>
  <si>
    <t>исполнение</t>
  </si>
  <si>
    <t>% исполнения к финансированию</t>
  </si>
  <si>
    <t>Всего по программам:</t>
  </si>
  <si>
    <t>бюджеты муниципальных образований</t>
  </si>
  <si>
    <t>"Модернизация и реформирование жилищно-коммунального комплекса ХМАО – Югры на 2011-2013 годы и на период до 2015 года"</t>
  </si>
  <si>
    <t xml:space="preserve">"Наш дом" на 2011-2013 годы" </t>
  </si>
  <si>
    <t>"Энергосбережение и повышение энергетической эффективности в Ханты-Мансийском автономном округе - Югре на 2011-2015 годы и на перспективу до 2020 года"</t>
  </si>
  <si>
    <t xml:space="preserve">"Развитие транспортной системы ХМАО - Югры на 2011 – 2013 годы и на период до 2015 года" </t>
  </si>
  <si>
    <t>"Развитие системы обращения с отходами производства и потребления в Ханты–Мансийском автономном округе – Югре на 2012–2015 годы и на период до 2020 года"</t>
  </si>
  <si>
    <t>"Снижение рисков и смягчение последствий чрезвычайных ситуаций природного и техногенного характера в Ханты-Мансийском  автономном округе – Югре на 2012-2014 годы и на период до 2016 года"</t>
  </si>
  <si>
    <t>"Профилактика экстремизма, гармонизация межэтнических и межкультурных отношений, укрепление толерантности в Ханты-Мансийском автономном округа – Югре на 2011-2013 годы"</t>
  </si>
  <si>
    <t>"О развитии российского казачества в Ханты-Мансийском автономном округе – Югре на 2012 – 2015 годы"</t>
  </si>
  <si>
    <t>"Информационное общество – Югра" на 2011 - 2013 годы"</t>
  </si>
  <si>
    <t xml:space="preserve">"Дети Югры" на 2011-2013 годы" </t>
  </si>
  <si>
    <t>"Современное здравоохранение Югры" на 2011-2013 годы и на период до 2015 года"</t>
  </si>
  <si>
    <t xml:space="preserve"> "Новая школа Югры на 2010-2013 годы и на период до 2015 года" </t>
  </si>
  <si>
    <t xml:space="preserve"> "Молодежь Югры" на 2011 - 2013 годы"</t>
  </si>
  <si>
    <t xml:space="preserve"> "Содействие занятости населения на 2011 - 2013 годы"</t>
  </si>
  <si>
    <t xml:space="preserve"> "Культура Югры" на 2011 –  2013 годы и на период до 2015 года" </t>
  </si>
  <si>
    <t>"Развитие физической культуры и спорта в Ханты-Мансийском автономном округе - Югре" на 2011-2013 годы и на период до 2015 года"</t>
  </si>
  <si>
    <t>"Развитие малого и среднего предпринимательства в Ханты-Мансийском автономном округе – Югре на 2011 - 2013 годы и на период до 2015 года"</t>
  </si>
  <si>
    <t>"Развитие агропромышленного комплекса ХМАО - Югры в 2011-2013 годах и на период до 2015 года"</t>
  </si>
  <si>
    <t>"Обеспечение экологической безопасности Ханты-Мансийского автономного округа - Югры  в 2011-2013 годах и на период до 2015 года"</t>
  </si>
  <si>
    <t>Программа ХМАО-Югры "Улучшение жилищных условий населения Ханты-Мансийского автономного округа - Югры" на 2011-2013 годы и на период до 2015  года. Подпрограмма 2.1. "Обеспечение жильем молодых семей" в соответствии с федеральной целевой программой "Жилище" на 2011-2015 годы"</t>
  </si>
  <si>
    <t>Отклонение</t>
  </si>
  <si>
    <t>Абсолютное (гр.7 - гр.6)</t>
  </si>
  <si>
    <t>Относительное, %</t>
  </si>
  <si>
    <t>1. Цель программы 1 Повышение эффективности и результативности деятельности муниципальных служащих в муниципальном образовании городской округ город Сургут</t>
  </si>
  <si>
    <t>%</t>
  </si>
  <si>
    <t>ед.</t>
  </si>
  <si>
    <t xml:space="preserve">структурные
подразделения ОМС совместно
с территориальной профсоюзной
организацией
работников ОМС
</t>
  </si>
  <si>
    <t xml:space="preserve">структурные
подразделения ОМС,
уполномоченное структурное
подразделение ОМС по вопросам кадровой работы
</t>
  </si>
  <si>
    <t xml:space="preserve">квалификации педагогических кадров планируется в 3-4 квартале в соответствии с планом проведения курсов повышения квалификации; 832 т.р. - в августе направлены  на размещение в системе муниципального заказа. Планируемый срок размещения и освоения - 4 квартал 2012 года.
Поддержка лучших педагогов - освоение в 4 кв-ле в плановом порядке.
Развитие материально-технической базы сферы образования
Детский сад "Золотой Ключик" Проектно-сметная документация   по проекту  завершена в августе 2012 года. Подготовлен проект распоряжения Администрации города  для проведения конкурса на заключение инвестиционного  договора с частным инвестором на строительство. Ориентировочный срок проведения конкурса- сентябрь 2012 г.
Детский сад в микрорайоне №30- 1 этап проектирования выполнен на 90%.  Завершение  проектных работ по МК- 15.10. 2012 года.
Детский сад в микрорайоне ПИКС- Проект разработан. Документация находится на государственной экспертизе. Прием и оплата работ будет произведена после положительного заключения государственной экспертизы.
Здание муниципальной вечерней школы №1, ул.Профсоюзов,52- на 2012г запланировано проведение государственной экспертизы проектной документации, срок размещения заказа - 4 кв-л 2012г. 
</t>
  </si>
  <si>
    <t xml:space="preserve">На основании  трёхстороннего соглашения от 11.01.2011 года №17-10-1659/1 о взаимодействии по реализации мероприятий целевой программы ХМАО-Югры «Содействие занятости населения на 2011-2013 годы» заключен договор между КУ ХМАО-Югры «Сургутский центр занятости населения» и МБОУ СОШ №6, срок исполнения которого 4 квартал 2012 года. Произведена предоплата в размере 39,5 тыс. рублей. </t>
  </si>
  <si>
    <t>Кандидат трудоустроен – 04.05.2012 года (договор на сумму80,1 тыс. рублей действует по октябрь 2012 года включительно). 
Перечисление средств на лицевой счет ОУ осуществлено в августе. Компенсация расходов на оплату труда работника будет осуществлена в сроки, установленные для выплаты заработной платы (10 сентября 2012 года).</t>
  </si>
  <si>
    <t xml:space="preserve">Формирование благоприятного общественного мнения о малом и среднем предпринимательстве  Заключены контракты и договоры со сроками исполнения сентябрь-декабрь 2012, оплата будет произведена по факту исполнения: - услуги по созданию статьи, написанию для нее материалов и размещению в ежедневном городском печатном издании в рамках реализации долгосрочной целевой программы «Развитие малого и среднего предпринимательства в городе Сургуте на 2010 - 2012 годы»; - услуги по организации и проведению городского конкурса «Лучшая новогодняя витрина Сургута - 2012» с участием СМСП, осуществляющих услуги розничной торговли; - услуги по проведению муниципального конкурса «Предприниматель года-2011»; " - услуги по написанию материалов (статей) и размещению их в «Югорский Бизнес-журнал»; 
- услуги по организации тематической лекции для руководителей субъектов малого и среднего предпринимательства. </t>
  </si>
  <si>
    <t xml:space="preserve">структурные
подразделения ОМС
</t>
  </si>
  <si>
    <t xml:space="preserve">уполномоченное структурное
подразделение ОМС по вопросам кадровой работы, структурные
подразделения ОМС
</t>
  </si>
  <si>
    <t>Заключен договор на оказание услуг по организации и проведению исследований развития малого и среднего предпринимательства на территории Сургута, оплата будет произведена в ноябре 2012.
Создание условий для подготовки, переподготовки и повышения квалификации субъектов малого и среднего предпринимательства 
Заключены договоры и муниципальные контракты:
- услуги консультирования по финансовым вопросам, срок исполнения 30.09.2012;
 - услуги по организации и проведению образовательных мероприятий  для руководителей и специалистов субъектов малого и среднего предпринимательства, срок исполнения 30.11.2012;
 - услуги по организации и проведению цикла образовательных мероприятий для руководителей и специалистов субъектов малого и среднего предпринимательства (договор находится на согласовании).</t>
  </si>
  <si>
    <t xml:space="preserve"> Участниками долгосрочной целевой программы «Развитие агропромышленного комплекса на территории города Сургута» в настоящее время являются:
1. СГМУСП «Северное»"
2. ООО «Сургут-Рыба»
3. К(Ф)Х Райская Е.С.
</t>
  </si>
  <si>
    <t xml:space="preserve">Из бюджета автономного округа поступило 135 611,00 тыс. рублей, из них : 
- 120 275,6 тыс. руб.  - на выполнение работ по благоустройству 45 дворовых территорий;
В бюджете города предусмотрены средства в объеме  15 751,6 тыс. рублей.
Проведены конкурсы, определены подрядные организации. Ведутся работы в 45 дворах. 
Оплачено 15 962,5 тыс. руб.
(окр.бюджет - 12 977,7 тыс. руб., гор.бюджет - 2 984,8 тыс. руб.)
- кредиторская задолженность 2011 года - 1 663,8 тыс.руб., 
- выплачен аванс в размере 30% ООО УК «ДЕЗ ВЖР» - 14 298,7 тыс. руб. 
Остатки 2011 года - 9 337,6 тыс. рублей включены на благоустройство 2012 года.)
Планируется 100%  освоение  средств до конца 2012 года.
- 15 335,4 тыс. руб. - на кап.ремонт МКД.
На кап.ремонт МКД предусмотрено средств округа в размере 38 727,4 тыс. руб. Остатки 2011 года 19 806,3 тыс. руб.. 
В бюджете города предусмотрены средства в объеме 4 609,4 тыс. руб.
Планируется выполнить ремонт на 11 домах. Дома определены.  По остаткам  2011 года  работы выполнены в полном объеме. 
Оплачены расходы в объеме 21 278,4 тыс. рублей
( 19 150,6 тыс. рублей- бюджет ХМАО, 2 127,8 – городской бюджет).
Планируется 100% освоение - IV квартал 2012 года.
</t>
  </si>
  <si>
    <t>В соответствии с планом-графиком освоение средств будет осуществлено в августе, сентябре 2012 года на оплату труда несовершеннолетних граждан</t>
  </si>
  <si>
    <t xml:space="preserve">Увеличены ассигнования и лимиты бюджетных обязательств на сумму 2 296 700 руб. из средств бюджета округа  (поступили 06.08.2012), на сумму 178 800 руб. из средств федерального бюджета (поступили 03.08.2012).  В настоящее время соглашение о порядке финансирования подпрограммы 2.1 на 2012 год между Администрацией города и Департаментом жилищной политики ХМАО-Югры находится в стадии подписания.  200 семей имеют право на социальную </t>
  </si>
  <si>
    <t>Задача 1. «Повышение профессиональной компетентности  муниципальных служащих органов местного самоуправления»</t>
  </si>
  <si>
    <t>Дума города</t>
  </si>
  <si>
    <t>Задача 3.  «Укрепление корпоративной культуры и  формирование позитивного имиджа муниципального служащего города Сургута»</t>
  </si>
  <si>
    <t>МКУ "Наш город"</t>
  </si>
  <si>
    <t>управление информационной политики Администрации города                                                       Дума города, Контрольно-счетная палата города</t>
  </si>
  <si>
    <r>
      <rPr>
        <b/>
        <sz val="14"/>
        <rFont val="Times New Roman"/>
        <family val="1"/>
        <charset val="204"/>
      </rPr>
      <t>Показатель результативности мероприятия 16.</t>
    </r>
    <r>
      <rPr>
        <sz val="14"/>
        <rFont val="Times New Roman"/>
        <family val="1"/>
        <charset val="204"/>
      </rPr>
      <t xml:space="preserve">
Количество  проведенных конкурсов "Инициатива"
</t>
    </r>
  </si>
  <si>
    <t>Объем финансирования (руб.)</t>
  </si>
  <si>
    <t>руб.</t>
  </si>
  <si>
    <t xml:space="preserve"> %</t>
  </si>
  <si>
    <t>Наименование показателя, ед. изм.</t>
  </si>
  <si>
    <t>Результат реализации программы</t>
  </si>
  <si>
    <t>отклонение</t>
  </si>
  <si>
    <r>
      <rPr>
        <b/>
        <sz val="14"/>
        <rFont val="Times New Roman"/>
        <family val="1"/>
        <charset val="204"/>
      </rPr>
      <t xml:space="preserve">Мероприятие 2. </t>
    </r>
    <r>
      <rPr>
        <sz val="14"/>
        <rFont val="Times New Roman"/>
        <family val="1"/>
        <charset val="204"/>
      </rPr>
      <t xml:space="preserve"> Разработка и принятие муниципальных правовых актов, внесение в них изменений, в связи  с изменениями в законодательстве о муниципальной службе и противодействии коррупции, антикоррупционная экспертиза
</t>
    </r>
  </si>
  <si>
    <r>
      <rPr>
        <b/>
        <sz val="14"/>
        <rFont val="Times New Roman"/>
        <family val="1"/>
        <charset val="204"/>
      </rPr>
      <t>Мероприятие 1.</t>
    </r>
    <r>
      <rPr>
        <sz val="14"/>
        <rFont val="Times New Roman"/>
        <family val="1"/>
        <charset val="204"/>
      </rPr>
      <t xml:space="preserve"> Проведение анализа сложившейся законодательной и нормативной правовой базы в сфере муниципальной службы, мониторинг правоприменения законодательства о муниципальной службе
</t>
    </r>
  </si>
  <si>
    <t>структурные подразделения Администрации города</t>
  </si>
  <si>
    <t>Количество муниципальных  служащих, прошедших процедуру адаптации, чел</t>
  </si>
  <si>
    <r>
      <rPr>
        <b/>
        <sz val="14"/>
        <rFont val="Times New Roman"/>
        <family val="1"/>
        <charset val="204"/>
      </rPr>
      <t>Мероприятие 4</t>
    </r>
    <r>
      <rPr>
        <sz val="14"/>
        <rFont val="Times New Roman"/>
        <family val="1"/>
        <charset val="204"/>
      </rPr>
      <t xml:space="preserve">  Внедрение института наставничества в рамках Школы муниципального служащего
</t>
    </r>
  </si>
  <si>
    <r>
      <rPr>
        <b/>
        <sz val="14"/>
        <rFont val="Times New Roman"/>
        <family val="1"/>
        <charset val="204"/>
      </rPr>
      <t xml:space="preserve">Мероприятие 5 </t>
    </r>
    <r>
      <rPr>
        <sz val="14"/>
        <rFont val="Times New Roman"/>
        <family val="1"/>
        <charset val="204"/>
      </rPr>
      <t xml:space="preserve"> Организация мероприятий по формированию кадрового резерва в ОМС</t>
    </r>
  </si>
  <si>
    <r>
      <rPr>
        <b/>
        <sz val="14"/>
        <rFont val="Times New Roman"/>
        <family val="1"/>
        <charset val="204"/>
      </rPr>
      <t xml:space="preserve">Мероприятие 7 </t>
    </r>
    <r>
      <rPr>
        <sz val="14"/>
        <rFont val="Times New Roman"/>
        <family val="1"/>
        <charset val="204"/>
      </rPr>
      <t xml:space="preserve">  Проведение внутреннего кадрового аудита (оценка кадрового состава с позиции существующих потребностей с учетом изменения возрастного состава муниципальных служащих, тенденций изменений численности населения, корректировки функций муниципальных служащих)</t>
    </r>
  </si>
  <si>
    <r>
      <rPr>
        <b/>
        <sz val="14"/>
        <rFont val="Times New Roman"/>
        <family val="1"/>
        <charset val="204"/>
      </rPr>
      <t>Мероприятие 8</t>
    </r>
    <r>
      <rPr>
        <sz val="14"/>
        <rFont val="Times New Roman"/>
        <family val="1"/>
        <charset val="204"/>
      </rPr>
      <t xml:space="preserve">  Обеспечение участия представителей вузов, иных организаций  в работе аттестационной и экзаменационной комиссиях, а также комиссий по соблюдению требований к служебному поведению и урегулированию конфликта интересов в качестве независимых экспертов</t>
    </r>
  </si>
  <si>
    <t xml:space="preserve">коллегиальный орган, созданный по решению руководителя ОМС </t>
  </si>
  <si>
    <t>Администрация города</t>
  </si>
  <si>
    <t>Контрольно-счетная палата города</t>
  </si>
  <si>
    <t>управление кадров и муниципальной службы Администрации города</t>
  </si>
  <si>
    <t>44</t>
  </si>
  <si>
    <t>организационно-правовой отдел Контрольно-счетной палаты города</t>
  </si>
  <si>
    <t>юридический отдел  аппарата  Думы города</t>
  </si>
  <si>
    <r>
      <rPr>
        <b/>
        <sz val="14"/>
        <rFont val="Times New Roman"/>
        <family val="1"/>
        <charset val="204"/>
      </rPr>
      <t>Мероприятие 10.</t>
    </r>
    <r>
      <rPr>
        <sz val="14"/>
        <rFont val="Times New Roman"/>
        <family val="1"/>
        <charset val="204"/>
      </rPr>
      <t xml:space="preserve">
Осуществление контроля за  соблюдением муниципальными служащими запретов и ограничений, установленных федеральным законодательством о муниципальной службе</t>
    </r>
  </si>
  <si>
    <t>Мероприятие 13.
Организация мониторинга общественного мнения жителей города по оценке ОМС</t>
  </si>
  <si>
    <t>Примечание (внешние и внутренние факторы, обусловившие неисполнение плана*</t>
  </si>
  <si>
    <t>Ответственный (администратор или соадминистратор)</t>
  </si>
  <si>
    <t>0</t>
  </si>
  <si>
    <t>31,9</t>
  </si>
  <si>
    <t>7</t>
  </si>
  <si>
    <t>4</t>
  </si>
  <si>
    <r>
      <rPr>
        <b/>
        <sz val="14"/>
        <rFont val="Times New Roman"/>
        <family val="1"/>
        <charset val="204"/>
      </rPr>
      <t>Мероприятие 12.</t>
    </r>
    <r>
      <rPr>
        <sz val="14"/>
        <rFont val="Times New Roman"/>
        <family val="1"/>
        <charset val="204"/>
      </rPr>
      <t xml:space="preserve">
Организация работы по профилактике коррупционных нарушений:
- работа комиссии по соблюдению требований к служебному поведению муниципальных служащих и урегулированию конфликта   интересов в ОМС;
- проведение встреч с представителями государственных органов;
- проведение встреч с населением по вопросам выявления, предупреждения коррупции</t>
    </r>
  </si>
  <si>
    <r>
      <rPr>
        <b/>
        <sz val="14"/>
        <rFont val="Times New Roman"/>
        <family val="1"/>
        <charset val="204"/>
      </rPr>
      <t>Мероприятие 14.</t>
    </r>
    <r>
      <rPr>
        <sz val="14"/>
        <rFont val="Times New Roman"/>
        <family val="1"/>
        <charset val="204"/>
      </rPr>
      <t xml:space="preserve">
Организация проведения корпоративных культурно-массовых и спортивных мероприятий</t>
    </r>
  </si>
  <si>
    <r>
      <rPr>
        <b/>
        <sz val="14"/>
        <rFont val="Times New Roman"/>
        <family val="1"/>
        <charset val="204"/>
      </rPr>
      <t xml:space="preserve">Мероприятие 15.                                        </t>
    </r>
    <r>
      <rPr>
        <sz val="14"/>
        <rFont val="Times New Roman"/>
        <family val="1"/>
        <charset val="204"/>
      </rPr>
      <t xml:space="preserve"> Проведение Дней открытых дверей в ОМС</t>
    </r>
  </si>
  <si>
    <t>Примечание (внешние и внутренние  факторы, обусловившие неисполнение/перевыполнение показателей)*</t>
  </si>
  <si>
    <t>8</t>
  </si>
  <si>
    <t>Количество организованных конкурсов по формированию кадрового резерва в ОМС, ед.</t>
  </si>
  <si>
    <t>Количество лиц включенных                             в кадровый резерв, чел.</t>
  </si>
  <si>
    <r>
      <rPr>
        <b/>
        <i/>
        <sz val="14"/>
        <rFont val="Times New Roman"/>
        <family val="1"/>
        <charset val="204"/>
      </rPr>
      <t xml:space="preserve">Внешние факторы:  </t>
    </r>
    <r>
      <rPr>
        <sz val="14"/>
        <rFont val="Times New Roman"/>
        <family val="1"/>
        <charset val="204"/>
      </rPr>
      <t xml:space="preserve">
- перевод технических исполнителей на должности муниципальной службы;
- приемом граждан на муниципальную службу</t>
    </r>
  </si>
  <si>
    <t xml:space="preserve"> Количество наставников, закрепленных за муниципальными служащими Думы города, чел.</t>
  </si>
  <si>
    <t>6</t>
  </si>
  <si>
    <t xml:space="preserve">за счет средств местного бюджета </t>
  </si>
  <si>
    <t>Общий объем бюджетных ассигнований на реализацию мероприятий программы</t>
  </si>
  <si>
    <t>утвержденный план                                 на 2016 год</t>
  </si>
  <si>
    <t>уточненный  план                                 на 2016 год</t>
  </si>
  <si>
    <t>факт за 2016  год</t>
  </si>
  <si>
    <t>МКУ "ЦООД"</t>
  </si>
  <si>
    <t>93</t>
  </si>
  <si>
    <r>
      <rPr>
        <b/>
        <sz val="14"/>
        <rFont val="Times New Roman"/>
        <family val="1"/>
        <charset val="204"/>
      </rPr>
      <t xml:space="preserve">Мероприятие 6 </t>
    </r>
    <r>
      <rPr>
        <sz val="14"/>
        <rFont val="Times New Roman"/>
        <family val="1"/>
        <charset val="204"/>
      </rPr>
      <t xml:space="preserve">  Проведение мероприятий по оптимизации структуры   и штатной численности в каждом органе местного самоуправления (проведение заседания  рабочей группы по внесению изменений в штатные расписания органов местного самоуправления)</t>
    </r>
  </si>
  <si>
    <r>
      <rPr>
        <b/>
        <sz val="14"/>
        <rFont val="Times New Roman"/>
        <family val="1"/>
        <charset val="204"/>
      </rPr>
      <t xml:space="preserve">Мероприятие 9 </t>
    </r>
    <r>
      <rPr>
        <sz val="14"/>
        <rFont val="Times New Roman"/>
        <family val="1"/>
        <charset val="204"/>
      </rPr>
      <t xml:space="preserve">  Организация дополнительного образования работников органов местного самоуправления
</t>
    </r>
  </si>
  <si>
    <t>МКУ "ЦООД", органы местного самоуправления</t>
  </si>
  <si>
    <r>
      <rPr>
        <b/>
        <sz val="14"/>
        <rFont val="Times New Roman"/>
        <family val="1"/>
        <charset val="204"/>
      </rPr>
      <t xml:space="preserve">Мероприятие 9.1. </t>
    </r>
    <r>
      <rPr>
        <sz val="14"/>
        <rFont val="Times New Roman"/>
        <family val="1"/>
        <charset val="204"/>
      </rPr>
      <t xml:space="preserve">   Курсы повышения квалификации, плановые семинары (в т.ч. Обучение в рамках Школы муниципального служащего)
</t>
    </r>
  </si>
  <si>
    <t>Итого по задаче 1</t>
  </si>
  <si>
    <r>
      <rPr>
        <b/>
        <sz val="14"/>
        <rFont val="Times New Roman"/>
        <family val="1"/>
        <charset val="204"/>
      </rPr>
      <t>Мероприятие 11.</t>
    </r>
    <r>
      <rPr>
        <sz val="14"/>
        <rFont val="Times New Roman"/>
        <family val="1"/>
        <charset val="204"/>
      </rPr>
      <t xml:space="preserve">
Информирование населения по вопросам муниципальной службы, противодействия коррупции, результатов проведения конкурсов, сведений о деятельности комиссий по соблюдению требований к служебному поведению муниципальных служащих и урегулированию конфликта интересов в органах местного самоуправления  путем размещения информации на официальных интернет-сайтах Администрации города, Думы города, Контрольно-счётной палаты города
</t>
    </r>
  </si>
  <si>
    <t xml:space="preserve">уполномоченное структурное
подразделение ОМС по вопросам кадровой работы                                                           структурные подразделения ОМС
</t>
  </si>
  <si>
    <t>31,8</t>
  </si>
  <si>
    <t>10</t>
  </si>
  <si>
    <t>42</t>
  </si>
  <si>
    <t>132</t>
  </si>
  <si>
    <t>50</t>
  </si>
  <si>
    <t>3</t>
  </si>
  <si>
    <t>5</t>
  </si>
  <si>
    <r>
      <rPr>
        <b/>
        <i/>
        <sz val="14"/>
        <rFont val="Times New Roman"/>
        <family val="1"/>
        <charset val="204"/>
      </rPr>
      <t>Внутренний фактор:</t>
    </r>
    <r>
      <rPr>
        <sz val="14"/>
        <rFont val="Times New Roman"/>
        <family val="1"/>
        <charset val="204"/>
      </rPr>
      <t xml:space="preserve"> В Думе города  в рамках программы планировалось обучить 11 человек. За счёт сложившейся экономии бюджетных средств, предусмотренных на дополнительное профессиональное образование муниципальных служащих Думы города Сургута обучение прошли 12 человек.   </t>
    </r>
  </si>
  <si>
    <t>факт                                    за 2016 год</t>
  </si>
  <si>
    <t>1</t>
  </si>
  <si>
    <t>29,7</t>
  </si>
  <si>
    <t>30,66</t>
  </si>
  <si>
    <t>х</t>
  </si>
  <si>
    <t>Доля вакантных должностей муниципальной службы, замещаемых на основе назначения из кадрового резерва, %</t>
  </si>
  <si>
    <t>Доля муниципальных служащих, прошедших обучение, в том числе и за пределами муниципального образования, %</t>
  </si>
  <si>
    <t>Количество мероприятий антикоррупционного содержания, ед.</t>
  </si>
  <si>
    <t xml:space="preserve">Количество проведенных мероприятий по оптимизации структуры и штатной численности в каждом органе местного самоуправления, ед.
</t>
  </si>
  <si>
    <t>"Развитие муниципальной службы в городе  Сургуте на 2014 - 2030 годы"</t>
  </si>
  <si>
    <t xml:space="preserve">Наименование
показателя, ед. измерения
</t>
  </si>
  <si>
    <t>Расчетная формула, описание расчета</t>
  </si>
  <si>
    <t>Расчет показателей реализации муниципальной программы</t>
  </si>
  <si>
    <t>Пояснения к расчету (исходные дданные для расчета)</t>
  </si>
  <si>
    <t>2016 год (план)</t>
  </si>
  <si>
    <t>2016 год (факт)</t>
  </si>
  <si>
    <t xml:space="preserve">расчет  </t>
  </si>
  <si>
    <t>итоговое значение</t>
  </si>
  <si>
    <t>расчет</t>
  </si>
  <si>
    <t>Доля руководящих должностей, по которым сформирован кадровый резерв органов местного самоуправления, %</t>
  </si>
  <si>
    <t>Количество должностей по которым запланировано сформировать резерв/количество должностей, на которые должен быть сформирован резерв х100</t>
  </si>
  <si>
    <t>203/225*100</t>
  </si>
  <si>
    <t>117/225*100</t>
  </si>
  <si>
    <t>Показатель расчитан прямым счетом исходя из численности сформированного  кадрового резерва</t>
  </si>
  <si>
    <t>98/140*100</t>
  </si>
  <si>
    <t>3/3*100</t>
  </si>
  <si>
    <t xml:space="preserve">Показатель (70)  запланирован исходя из среднего значения за предыдущие периоды.                                                                                                                                       В 2016 году  на  должности муниципальной службы на которые сформирован кадровый резерв  назначены 3 человека.                                                                                                   </t>
  </si>
  <si>
    <t>231/722*100</t>
  </si>
  <si>
    <t>222/724*100</t>
  </si>
  <si>
    <t xml:space="preserve"> В соответствии с о ст. 11,32 Федерального закона от 02.03.20017 № 25-ФЗ "О муниципальной службе в Российской Федерации" и ст.20 Закона ХМАО-Югры от 12.07.2007 "113-оз "Об отдельных вопросах муниципальной службы в ХМАО-Югре" повышение квалификации муниципального служащего осуществляется по мере необходимости, но не реже одного раза в три года.                                                                       30/3  =  10 человек ( количество муниципальных служащих, ежегодно повышающих квалификацию)                                                                         </t>
  </si>
  <si>
    <t>10/30*100</t>
  </si>
  <si>
    <t>12/32*100</t>
  </si>
  <si>
    <t>Показатель расчитан прямым счетом, исходя из общего количества муниципальных служащих прошедших повышение квалификаации в 2016 году. В течение 2016 года квалификацию повысили 12 человек, что составляет 37,5 %.</t>
  </si>
  <si>
    <t xml:space="preserve"> В соответствии с о ст. 11,32 Федерального закона от 02.03.20017 № 25-ФЗ "О муниципальной службе в Российской Федерации" и ст.20 Закона ХМАО-Югры от 12.07.2007 "113-оз "Об отдельных вопросах муниципальной службы в ХМАО-Югре" повышение квалификации муниципального служащего осуществляется по мере необходимости, но не реже одного раза в три года.                                                                              29/3  =  10 человек ( количество муниципальных служащих, ежегодно повышающих квалификацию) </t>
  </si>
  <si>
    <t>10/29*100</t>
  </si>
  <si>
    <t>13/29*100</t>
  </si>
  <si>
    <t>Показатель расчитан прямым счетом, исходя из общего количества муниципальных служащих прошедших повышение квалификаации в 2016 году. В течение 2016 года квалификацию повысили 13 человек, что составляет 44,8 %.</t>
  </si>
  <si>
    <t xml:space="preserve"> В соответствии с о ст. 11,32 Федерального закона от 02.03.20017 № 25-ФЗ "О муниципальной службе в Российской Федерации" и ст.20 Закона ХМАО-Югры от 12.07.2007 "113-оз "Об отдельных вопросах муниципальной службы в ХМАО-Югре" повышение квалификации муниципального служащего осуществляется по мере необходимости, но не реже одного раза в три года.                                                                               663/3  -  10 человек среднее количество муниципальных служащих, ежегодно повышающих квалификацию за счет средств автономного округа = 211  чел.</t>
  </si>
  <si>
    <t>211/663*100</t>
  </si>
  <si>
    <t>197/663*100</t>
  </si>
  <si>
    <t xml:space="preserve">Показатель расчитан прямым счетом, исходя из общего количества муниципальных служащих прошедших повышение квалификаации в 2016 году.                                                                                                             В 2016 году планировалось обучить 211 муниципальных служащих.   В рамках программы МКУ "ЦООД"  организовано обучение для 197 муниципальных служащих Администрации города и ее структурных подразделений.  </t>
  </si>
  <si>
    <t>Соответствие муниципальных правовых актов требованиям действующего законодательства о муниципальной службе и противодействию коррупции, %</t>
  </si>
  <si>
    <t>В муниципальном образовании городской округ город Сургут муниципальные правовые акты должны соответствовать действующему законодательству (Федеральныму закону от 02.03.2007 № 25-ФЗ   «О муниципальной службе в Российской Федерации», от 25.12.2008 № 273-ФЗ «О противодействии коррупции», Закону Ханты-Мансийского автономного округа – Югры от 20.07.2007 № 113-оз «Об отдельных вопросах муниципальной службы в Ханты-Мансийском автономном округе – Югре»).                                                                                                      Статья закона/наименование нормативного документа  - 17/17</t>
  </si>
  <si>
    <t>17/17*100</t>
  </si>
  <si>
    <t>17/17</t>
  </si>
  <si>
    <t>Доля муниципальных служащих, прошедших обучение, в том числе и за пределами муниципального образования, % (в т.ч. в СПАГ):</t>
  </si>
  <si>
    <t xml:space="preserve">Показатель расчитан исходя из среднего значения за предыдущие периоды                                                          Численность муниципальных служащих органов местного самоуправления (Дума города, Контрольно-счетная палата города, Администрация города) - 724 чел.                                                              </t>
  </si>
  <si>
    <t>Доля муниципальных служащих, с которыми проведена профилактическая  работа по соблюдению запретов и ограничений, установленных федеральным законодательством, %</t>
  </si>
  <si>
    <t>Количество проведенных Дней открытых дверей
 в ОМС, ед.</t>
  </si>
  <si>
    <t>Наименование</t>
  </si>
  <si>
    <t>Количество плановых семинаров, ед.</t>
  </si>
  <si>
    <t>Доля муниципальных служащих, прошедших повышение квалификации, %</t>
  </si>
  <si>
    <r>
      <t xml:space="preserve">Показатель расчитан прямым счетом, исходя из общего количества муниципальных служащих прошедших повышение квалификаации в 2016 году.       
</t>
    </r>
    <r>
      <rPr>
        <b/>
        <sz val="14"/>
        <color rgb="FFFF0000"/>
        <rFont val="Times New Roman"/>
        <family val="1"/>
        <charset val="204"/>
      </rPr>
      <t xml:space="preserve">  </t>
    </r>
  </si>
  <si>
    <t>всего, в том числе:</t>
  </si>
  <si>
    <t>Объем ассигнований соадминистратора (Контрольно-счетная палата города)</t>
  </si>
  <si>
    <t>Объем ассигнований соадминистратора (Дума города)</t>
  </si>
  <si>
    <t>Объем ассигнований соадминистратора (МКУ "ЦООД")</t>
  </si>
  <si>
    <t>В соответствии со ст. 12 Федерального закона от 02.03.20017 № 25-ФЗ "О муниципальной службе в Российской Федерации" муниципальный служащий обязан соблюдать ограничения, выполнять обязательства, не нарушать запреты, которые установлены настоящим Федеральным законом и другими федеральными законами                                                     Количество муниципальных служащих/количество проведенных профилактических работ</t>
  </si>
  <si>
    <t>639/639</t>
  </si>
  <si>
    <t>Количество публикаций на официальных интернет-сайтах Администрации города, Думы города, Контрольно-счётной палаты города по вопросам муниципальной службы, ед.</t>
  </si>
  <si>
    <t>уполномоченные структурные подразделения ОМС по вопросам правовой и кадровой работы</t>
  </si>
  <si>
    <t>Количество мероприятий, проведенных по оценке кадрового состава с позиции существующих потребностей с учетом изменения возрастного состава муниципальных служащих, тенденций изменений численности населения, корректировки функций муниципальных служащих (ежегодно в IV квартале), ед.</t>
  </si>
  <si>
    <t>Количество проведенных заседаний комиссий с участием представителей вузов, иных организаций в качестве независимых экспертов всего, ед.</t>
  </si>
  <si>
    <t xml:space="preserve"> Количество муниципальных  служащих, прошедших процедуру адаптации, чел.</t>
  </si>
  <si>
    <r>
      <rPr>
        <b/>
        <i/>
        <sz val="14"/>
        <rFont val="Times New Roman"/>
        <family val="1"/>
        <charset val="204"/>
      </rPr>
      <t xml:space="preserve">Внутренний фактор: </t>
    </r>
    <r>
      <rPr>
        <sz val="14"/>
        <rFont val="Times New Roman"/>
        <family val="1"/>
        <charset val="204"/>
      </rPr>
      <t xml:space="preserve">
Проведены дополнительно 4 семинара за счет экономии по итогам размещения муниципальных закупок</t>
    </r>
  </si>
  <si>
    <t>Количество мероприятий, направленных на укрепление корпоративной культуры и формирование положительного имиджа муниципального служащего города Сургута, ед.</t>
  </si>
  <si>
    <t>Доля руководящих должностей, по которым сформирован кадровый резерв органов местного самоуправления
%</t>
  </si>
  <si>
    <t>Количество принятых муниципальных служащих, прошедших процедуру адаптации, чел.</t>
  </si>
  <si>
    <t>Количество проведенных социологических опросов по оценке деятельности органов местного самоуправления (ежегодно), ед.</t>
  </si>
  <si>
    <t>управление общественных связей Администрации города</t>
  </si>
  <si>
    <t>управление общего обеспечения деятельности Администрации города</t>
  </si>
  <si>
    <t>Количество студентов вузов, прошедших практику в органах местного самоуправления, чел.</t>
  </si>
  <si>
    <t>Количество подготовленных аналитических отчетов, ед.</t>
  </si>
  <si>
    <t>Соответствие муниципальных правовых актов требованиям действующего законодательства о муниципальной службе и противодействии коррупции%</t>
  </si>
  <si>
    <r>
      <rPr>
        <b/>
        <i/>
        <sz val="14"/>
        <rFont val="Times New Roman"/>
        <family val="1"/>
        <charset val="204"/>
      </rPr>
      <t xml:space="preserve">Внутренний фактор: </t>
    </r>
    <r>
      <rPr>
        <sz val="14"/>
        <rFont val="Times New Roman"/>
        <family val="1"/>
        <charset val="204"/>
      </rPr>
      <t>муниципальные служащие не прошли обучение по уважительным причинам:                            
- временная нетрудоспособность;                                                    
- ежегодный отпуск;                                                                                    
- отпуск по беременности и родам.
В Администрации города и ее структурных подразделениях в рамках программы планировалось обучить 211  муниципальных служащих.  Обучение прошли 197 муниципальных служащих.</t>
    </r>
  </si>
  <si>
    <t>Утверждённый план на 2016 год</t>
  </si>
  <si>
    <r>
      <rPr>
        <b/>
        <sz val="14"/>
        <rFont val="Times New Roman"/>
        <family val="1"/>
        <charset val="204"/>
      </rPr>
      <t xml:space="preserve">Мероприятие 3 </t>
    </r>
    <r>
      <rPr>
        <sz val="14"/>
        <rFont val="Times New Roman"/>
        <family val="1"/>
        <charset val="204"/>
      </rPr>
      <t xml:space="preserve"> Обеспечение деятельности по  прохождению  практики в органах местного самоуправления студентами вузов</t>
    </r>
  </si>
  <si>
    <r>
      <rPr>
        <b/>
        <i/>
        <sz val="14"/>
        <rFont val="Times New Roman"/>
        <family val="1"/>
        <charset val="204"/>
      </rPr>
      <t>Внутренний фактор:</t>
    </r>
    <r>
      <rPr>
        <sz val="14"/>
        <rFont val="Times New Roman"/>
        <family val="1"/>
        <charset val="204"/>
      </rPr>
      <t xml:space="preserve">  проведено  1 заседание комиссии по соблюдению требований к служебному поведению муниципальных служащих и урегулированию конфликта интересов;                                                                                                 Также проведены 4 заседания аттестационной комиссии.. </t>
    </r>
  </si>
  <si>
    <t>Задача 2.  «Совершенствование работы, направленной на применение мер по предупреждению коррупции и борьбе с ней на муниципальной службе, открытость и гласность деятельности органов местного самоуправления"</t>
  </si>
  <si>
    <t>Количество проведенных  корпоративных культурно-массовых мероприятий, ед.</t>
  </si>
  <si>
    <t xml:space="preserve">
Количество  проведенных конкурсов "Инициатива", ед..</t>
  </si>
  <si>
    <t>Уточненный план на 2016 год</t>
  </si>
  <si>
    <t xml:space="preserve"> Количество должностей, замещенных из кадрового резерва/общее количество назначений на должности по которым сформирован резерв х  100                               </t>
  </si>
  <si>
    <r>
      <rPr>
        <b/>
        <i/>
        <sz val="14"/>
        <rFont val="Times New Roman"/>
        <family val="1"/>
        <charset val="204"/>
      </rPr>
      <t xml:space="preserve">Внешние факторы:  </t>
    </r>
    <r>
      <rPr>
        <sz val="14"/>
        <rFont val="Times New Roman"/>
        <family val="1"/>
        <charset val="204"/>
      </rPr>
      <t xml:space="preserve">
- перевод технических исполнителей на должности муниципальной службы;
- прием граждан на муниципальную службу;
- перевод на вышестоящую должность муниципальной службы.</t>
    </r>
  </si>
  <si>
    <r>
      <rPr>
        <b/>
        <i/>
        <sz val="14"/>
        <rFont val="Times New Roman"/>
        <family val="1"/>
        <charset val="204"/>
      </rPr>
      <t xml:space="preserve">Внутренние факторы:    </t>
    </r>
    <r>
      <rPr>
        <sz val="14"/>
        <rFont val="Times New Roman"/>
        <family val="1"/>
        <charset val="204"/>
      </rPr>
      <t xml:space="preserve">
- назначение на должность ранее включенного в резерв гражданина и освобождение резерва;
- поступление личных заявлений от граждан об исключении из кадрового резерва;
- введение новых должностей, на которые формируется кадровый резерв, после проведения конкурса;
- изменение штатного расписания;                                           
- наличие должностей по которым резерв не сформирован по причине отсутствия кандидатов.
Кадровый резерв формируется на основании конкурсов, которые  в 2016 году не проводились, в связи с изменениями в структуре Администрации города и приведением штатного расписания в соответствии с Решением Думы города.</t>
    </r>
  </si>
  <si>
    <r>
      <rPr>
        <b/>
        <i/>
        <sz val="14"/>
        <rFont val="Times New Roman"/>
        <family val="1"/>
        <charset val="204"/>
      </rPr>
      <t>Внутренний фактор:</t>
    </r>
    <r>
      <rPr>
        <sz val="14"/>
        <rFont val="Times New Roman"/>
        <family val="1"/>
        <charset val="204"/>
      </rPr>
      <t xml:space="preserve">  Показатель запланирован на основе фактических данных за предыдущие периоды. В 2016 году  на  должности муниципальной службы, по которым сформирован кадровый резерв, в связи с увольнением  лиц с руководящих должностей  назначены 3 человека. </t>
    </r>
  </si>
  <si>
    <r>
      <rPr>
        <b/>
        <i/>
        <sz val="14"/>
        <rFont val="Times New Roman"/>
        <family val="1"/>
        <charset val="204"/>
      </rPr>
      <t>Внутренний фактор:</t>
    </r>
    <r>
      <rPr>
        <sz val="14"/>
        <rFont val="Times New Roman"/>
        <family val="1"/>
        <charset val="204"/>
      </rPr>
      <t xml:space="preserve"> заключены долгосрочные договоры о сотрудничестве по организации и прохождению практики студентами в Администрации города:                                                                                                               - с Сургутским институтом экономики, управления и права (филиалом) ФГБОУ ВПО «Тюменский государственный университет»;                                                                                   - с БУ ВО ХМАО - Югры «Сургутский государственный университет»;                                                                                     - с ГБОУ ВПО ХМАО - Югры «Сургутский государственный педагогический университет»;                                         
 - с филиалом ФГБОУ ВПО «Российский государственный социальный университет» в г. Сургуте.  
Также практику проходили студенты  иных ВУЗов России.                                        </t>
    </r>
  </si>
  <si>
    <r>
      <t xml:space="preserve">Внутренний фактор:  
</t>
    </r>
    <r>
      <rPr>
        <sz val="14"/>
        <rFont val="Times New Roman"/>
        <family val="1"/>
        <charset val="204"/>
      </rPr>
      <t>- прием граждан на муниципальную службу;                      
- перевод на вышестоящую должность муниципальной службы.</t>
    </r>
  </si>
  <si>
    <r>
      <rPr>
        <b/>
        <i/>
        <sz val="14"/>
        <rFont val="Times New Roman"/>
        <family val="1"/>
        <charset val="204"/>
      </rPr>
      <t>Внутренний фактор:</t>
    </r>
    <r>
      <rPr>
        <sz val="14"/>
        <rFont val="Times New Roman"/>
        <family val="1"/>
        <charset val="204"/>
      </rPr>
      <t xml:space="preserve">  В связи с изменениями структуры Администрации города конкурсы в 2016 годы не проводились.                                                                                                       Формирование кадрового резерва осуществлялось  на внеконкурсной основе, а именно:                                                                                          
- в порядке индивидуальных карьер (ходатайство руководителя)  зачислено 10  человек.
По иным основаниям (рекомендации аттестационной комиссии в кадровый резерв, продление срок нахождения в кадровом резерве) кадровый резерв не формировался.</t>
    </r>
  </si>
  <si>
    <r>
      <rPr>
        <b/>
        <i/>
        <sz val="14"/>
        <rFont val="Times New Roman"/>
        <family val="1"/>
        <charset val="204"/>
      </rPr>
      <t>Внешний фактор:</t>
    </r>
    <r>
      <rPr>
        <sz val="14"/>
        <rFont val="Times New Roman"/>
        <family val="1"/>
        <charset val="204"/>
      </rPr>
      <t xml:space="preserve"> в  2016 году состоялось 7 заседаний штатной комиссии.
В связи с изменениями федерального и окружного законодательства внесены изменения в штатные расписания: 
- отдел по организации работы комиссии по делам несовершеннолетних, защите их прав; 
- управление учёта и распределения жилья;  
- правовое управление.</t>
    </r>
  </si>
  <si>
    <r>
      <rPr>
        <b/>
        <i/>
        <sz val="14"/>
        <rFont val="Times New Roman"/>
        <family val="1"/>
        <charset val="204"/>
      </rPr>
      <t>Внутренние факторы:</t>
    </r>
    <r>
      <rPr>
        <sz val="14"/>
        <rFont val="Times New Roman"/>
        <family val="1"/>
        <charset val="204"/>
      </rPr>
      <t xml:space="preserve">
В течение 2016 проведены: 
- заседания комиссии по соблюдению требований к служебному поведению муниципальных служащих и урегулированию конфликта интересов - 35 ед.; 
- заседания аттестационной и экзаменационной комиссий -  4 ед.;</t>
    </r>
    <r>
      <rPr>
        <b/>
        <sz val="14"/>
        <rFont val="Times New Roman"/>
        <family val="1"/>
        <charset val="204"/>
      </rPr>
      <t xml:space="preserve"> 
</t>
    </r>
    <r>
      <rPr>
        <sz val="14"/>
        <rFont val="Times New Roman"/>
        <family val="1"/>
        <charset val="204"/>
      </rPr>
      <t>- заседаний конкурсной комиссии для замещения вакантной должности - 3 ед..</t>
    </r>
  </si>
  <si>
    <r>
      <rPr>
        <b/>
        <i/>
        <sz val="14"/>
        <rFont val="Times New Roman"/>
        <family val="1"/>
        <charset val="204"/>
      </rPr>
      <t xml:space="preserve">Внутренний фактор: </t>
    </r>
    <r>
      <rPr>
        <sz val="14"/>
        <rFont val="Times New Roman"/>
        <family val="1"/>
        <charset val="204"/>
      </rPr>
      <t xml:space="preserve"> отсутствие оснований (нарушений) для проведения комиссии по соблюдению требований к служебному поведению муниципальных служащих и урегулированию конфликта интересов.                              
В течение 2016 года проведено 3 заседания комиссии по соблюдению требований к служебному поведению и урегулированию конфликта интересов:                                         
 - о даче согласия на замещение должностей в коммерческих и некоммерческих организациях гражданами, ранее замещавшими должность муниципальной службы -2 ед;  
- на комиссии по соблюдению требований к служебному поведению муниципальных служащих и урегулированию конфликта интересов рассмотрено 2 заявления - 1 ед.                                                                                                                     </t>
    </r>
  </si>
  <si>
    <r>
      <rPr>
        <b/>
        <i/>
        <sz val="14"/>
        <rFont val="Times New Roman"/>
        <family val="1"/>
        <charset val="204"/>
      </rPr>
      <t>Внутренний фактор:</t>
    </r>
    <r>
      <rPr>
        <sz val="14"/>
        <rFont val="Times New Roman"/>
        <family val="1"/>
        <charset val="204"/>
      </rPr>
      <t xml:space="preserve"> В КСП в рамках программы планировалось провести обучение 10 человек. За счёт сложившейся экономии бюджетных средств, предусмотренных на дополнительное профессиональное образование муниципальных служащих Контрольно-счетной палаты города Сургута, обучение прошли 13 человек.   </t>
    </r>
  </si>
  <si>
    <t>Количество проведенных мероприятий  по профилактике коррупционных нарушений, ед.</t>
  </si>
  <si>
    <t>% исполнения</t>
  </si>
  <si>
    <t>51</t>
  </si>
  <si>
    <t>Анализ исполнения муниципальной программы "Развитие муниципальной службы в городе Сургуте на 2014 — 2030 годы"</t>
  </si>
  <si>
    <t>Приложение 26.1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</si>
</sst>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0.0"/>
    <numFmt numFmtId="166" formatCode="#,##0.0_ ;\-#,##0.0\ "/>
    <numFmt numFmtId="167" formatCode="0;[Red]0"/>
    <numFmt numFmtId="168" formatCode="#,##0.00;[Red]#,##0.00"/>
  </numFmts>
  <fonts count="39" x14ac:knownFonts="1">
    <font>
      <sz val="12"/>
      <color theme="1"/>
      <name val="Times New Roman"/>
      <family val="2"/>
      <charset val="204"/>
    </font>
    <font>
      <sz val="11"/>
      <color theme="1"/>
      <name val="Calibri"/>
      <family val="2"/>
      <charset val="204"/>
      <scheme val="minor"/>
    </font>
    <font>
      <sz val="12"/>
      <color indexed="8"/>
      <name val="Times New Roman"/>
      <family val="2"/>
      <charset val="204"/>
    </font>
    <font>
      <sz val="18"/>
      <color indexed="8"/>
      <name val="Times New Roman"/>
      <family val="1"/>
      <charset val="204"/>
    </font>
    <font>
      <sz val="18"/>
      <name val="Times New Roman"/>
      <family val="1"/>
      <charset val="204"/>
    </font>
    <font>
      <b/>
      <sz val="28"/>
      <name val="Times New Roman"/>
      <family val="1"/>
      <charset val="204"/>
    </font>
    <font>
      <sz val="26"/>
      <color indexed="8"/>
      <name val="Calibri"/>
      <family val="2"/>
    </font>
    <font>
      <sz val="26"/>
      <name val="Times New Roman"/>
      <family val="1"/>
      <charset val="204"/>
    </font>
    <font>
      <sz val="26"/>
      <color indexed="8"/>
      <name val="Times New Roman"/>
      <family val="1"/>
      <charset val="204"/>
    </font>
    <font>
      <i/>
      <sz val="26"/>
      <name val="Times New Roman"/>
      <family val="1"/>
      <charset val="204"/>
    </font>
    <font>
      <b/>
      <sz val="26"/>
      <name val="Times New Roman"/>
      <family val="1"/>
      <charset val="204"/>
    </font>
    <font>
      <b/>
      <sz val="26"/>
      <color indexed="8"/>
      <name val="Times New Roman"/>
      <family val="1"/>
      <charset val="204"/>
    </font>
    <font>
      <sz val="22"/>
      <color indexed="8"/>
      <name val="Times New Roman"/>
      <family val="1"/>
      <charset val="204"/>
    </font>
    <font>
      <sz val="12"/>
      <color indexed="8"/>
      <name val="Times New Roman"/>
      <family val="2"/>
      <charset val="204"/>
    </font>
    <font>
      <sz val="18"/>
      <color indexed="8"/>
      <name val="Times New Roman"/>
      <family val="2"/>
      <charset val="204"/>
    </font>
    <font>
      <sz val="18"/>
      <color indexed="8"/>
      <name val="Times New Roman"/>
      <family val="1"/>
      <charset val="204"/>
    </font>
    <font>
      <sz val="14"/>
      <color indexed="8"/>
      <name val="Times New Roman"/>
      <family val="1"/>
      <charset val="204"/>
    </font>
    <font>
      <sz val="8"/>
      <name val="Times New Roman"/>
      <family val="2"/>
      <charset val="204"/>
    </font>
    <font>
      <sz val="14"/>
      <color indexed="8"/>
      <name val="Times New Roman"/>
      <family val="2"/>
      <charset val="204"/>
    </font>
    <font>
      <sz val="14"/>
      <name val="Times New Roman"/>
      <family val="2"/>
      <charset val="204"/>
    </font>
    <font>
      <sz val="14"/>
      <color indexed="8"/>
      <name val="Times New Roman"/>
      <family val="2"/>
      <charset val="204"/>
    </font>
    <font>
      <sz val="14"/>
      <name val="Times New Roman"/>
      <family val="1"/>
      <charset val="204"/>
    </font>
    <font>
      <b/>
      <sz val="18"/>
      <color indexed="8"/>
      <name val="Times New Roman"/>
      <family val="1"/>
      <charset val="204"/>
    </font>
    <font>
      <i/>
      <sz val="26"/>
      <color indexed="8"/>
      <name val="Times New Roman"/>
      <family val="1"/>
      <charset val="204"/>
    </font>
    <font>
      <sz val="26"/>
      <color indexed="10"/>
      <name val="Times New Roman"/>
      <family val="1"/>
      <charset val="204"/>
    </font>
    <font>
      <i/>
      <sz val="14"/>
      <name val="Times New Roman"/>
      <family val="1"/>
      <charset val="204"/>
    </font>
    <font>
      <b/>
      <sz val="14"/>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sz val="12"/>
      <color indexed="8"/>
      <name val="Times New Roman"/>
      <family val="2"/>
      <charset val="204"/>
    </font>
    <font>
      <b/>
      <sz val="18"/>
      <name val="Times New Roman"/>
      <family val="1"/>
      <charset val="204"/>
    </font>
    <font>
      <b/>
      <i/>
      <sz val="14"/>
      <name val="Times New Roman"/>
      <family val="1"/>
      <charset val="204"/>
    </font>
    <font>
      <sz val="14"/>
      <color rgb="FFFF0000"/>
      <name val="Times New Roman"/>
      <family val="1"/>
      <charset val="204"/>
    </font>
    <font>
      <b/>
      <sz val="14"/>
      <color rgb="FFFF0000"/>
      <name val="Times New Roman"/>
      <family val="1"/>
      <charset val="204"/>
    </font>
    <font>
      <sz val="14"/>
      <color theme="1"/>
      <name val="Times New Roman"/>
      <family val="1"/>
      <charset val="204"/>
    </font>
    <font>
      <b/>
      <sz val="14"/>
      <color theme="1"/>
      <name val="Times New Roman"/>
      <family val="1"/>
      <charset val="204"/>
    </font>
    <font>
      <sz val="14"/>
      <color theme="1"/>
      <name val="Calibri"/>
      <family val="2"/>
      <charset val="204"/>
      <scheme val="minor"/>
    </font>
    <font>
      <sz val="16"/>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27"/>
        <bgColor indexed="64"/>
      </patternFill>
    </fill>
    <fill>
      <patternFill patternType="solid">
        <fgColor indexed="49"/>
        <bgColor indexed="64"/>
      </patternFill>
    </fill>
    <fill>
      <patternFill patternType="solid">
        <fgColor indexed="41"/>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9" fontId="30" fillId="0" borderId="0" applyFont="0" applyFill="0" applyBorder="0" applyAlignment="0" applyProtection="0"/>
    <xf numFmtId="43" fontId="13" fillId="0" borderId="0" applyFont="0" applyFill="0" applyBorder="0" applyAlignment="0" applyProtection="0"/>
    <xf numFmtId="0" fontId="1" fillId="0" borderId="0"/>
  </cellStyleXfs>
  <cellXfs count="637">
    <xf numFmtId="0" fontId="0" fillId="0" borderId="0" xfId="0"/>
    <xf numFmtId="0" fontId="14" fillId="2" borderId="0" xfId="0" applyFont="1" applyFill="1" applyBorder="1" applyAlignment="1">
      <alignment wrapText="1"/>
    </xf>
    <xf numFmtId="0" fontId="14" fillId="2" borderId="0" xfId="0" applyFont="1" applyFill="1" applyAlignment="1">
      <alignment wrapText="1"/>
    </xf>
    <xf numFmtId="164" fontId="14" fillId="2" borderId="0" xfId="0" applyNumberFormat="1" applyFont="1" applyFill="1" applyAlignment="1">
      <alignment wrapText="1"/>
    </xf>
    <xf numFmtId="0" fontId="14" fillId="2" borderId="0" xfId="0" applyFont="1" applyFill="1" applyAlignment="1">
      <alignment horizontal="center" wrapText="1"/>
    </xf>
    <xf numFmtId="0" fontId="14" fillId="2" borderId="0" xfId="0" applyFont="1" applyFill="1" applyBorder="1" applyAlignment="1">
      <alignment horizontal="center" wrapText="1"/>
    </xf>
    <xf numFmtId="164" fontId="15" fillId="2" borderId="1" xfId="0" applyNumberFormat="1" applyFont="1" applyFill="1" applyBorder="1" applyAlignment="1">
      <alignment horizontal="center" vertical="center" wrapText="1"/>
    </xf>
    <xf numFmtId="9" fontId="15" fillId="2" borderId="1" xfId="0" applyNumberFormat="1" applyFont="1" applyFill="1" applyBorder="1" applyAlignment="1">
      <alignment horizontal="center" vertical="center" wrapText="1"/>
    </xf>
    <xf numFmtId="9" fontId="14" fillId="2" borderId="0" xfId="0" applyNumberFormat="1" applyFont="1" applyFill="1" applyBorder="1" applyAlignment="1">
      <alignment wrapText="1"/>
    </xf>
    <xf numFmtId="9" fontId="14" fillId="2" borderId="0" xfId="0" applyNumberFormat="1" applyFont="1" applyFill="1" applyAlignment="1">
      <alignment wrapText="1"/>
    </xf>
    <xf numFmtId="0" fontId="14" fillId="3" borderId="0" xfId="0" applyFont="1" applyFill="1" applyAlignment="1">
      <alignment wrapText="1"/>
    </xf>
    <xf numFmtId="0" fontId="15" fillId="2" borderId="1" xfId="0" applyFont="1" applyFill="1" applyBorder="1" applyAlignment="1">
      <alignment horizontal="center"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left" vertical="center" wrapText="1"/>
    </xf>
    <xf numFmtId="0" fontId="16" fillId="2" borderId="0" xfId="0" applyFont="1" applyFill="1" applyAlignment="1">
      <alignment wrapText="1"/>
    </xf>
    <xf numFmtId="0" fontId="6" fillId="0" borderId="0" xfId="0" applyFont="1" applyFill="1" applyBorder="1"/>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165" fontId="7" fillId="4" borderId="1" xfId="0" applyNumberFormat="1" applyFont="1" applyFill="1" applyBorder="1" applyAlignment="1" applyProtection="1">
      <alignment horizontal="center" vertical="center" wrapText="1"/>
      <protection locked="0"/>
    </xf>
    <xf numFmtId="165" fontId="7" fillId="4" borderId="2" xfId="0" applyNumberFormat="1" applyFont="1" applyFill="1" applyBorder="1" applyAlignment="1" applyProtection="1">
      <alignment horizontal="center" vertical="center" wrapText="1"/>
      <protection locked="0"/>
    </xf>
    <xf numFmtId="165" fontId="7" fillId="0" borderId="0" xfId="0" applyNumberFormat="1" applyFont="1" applyFill="1" applyBorder="1" applyAlignment="1" applyProtection="1">
      <alignment horizontal="center" vertical="center" wrapText="1"/>
      <protection locked="0"/>
    </xf>
    <xf numFmtId="166" fontId="8" fillId="0" borderId="0" xfId="3" applyNumberFormat="1" applyFont="1" applyFill="1" applyBorder="1" applyAlignment="1">
      <alignment horizontal="center" wrapText="1"/>
    </xf>
    <xf numFmtId="166" fontId="8" fillId="0" borderId="0" xfId="3" applyNumberFormat="1" applyFont="1" applyFill="1" applyBorder="1" applyAlignment="1">
      <alignment wrapText="1"/>
    </xf>
    <xf numFmtId="0" fontId="7" fillId="0" borderId="0" xfId="0" applyFont="1" applyFill="1" applyBorder="1"/>
    <xf numFmtId="166" fontId="8" fillId="0" borderId="1" xfId="3" applyNumberFormat="1" applyFont="1" applyFill="1" applyBorder="1"/>
    <xf numFmtId="166" fontId="8" fillId="0" borderId="0" xfId="3" applyNumberFormat="1" applyFont="1" applyFill="1" applyBorder="1"/>
    <xf numFmtId="4" fontId="7" fillId="0" borderId="1" xfId="0" applyNumberFormat="1" applyFont="1" applyBorder="1" applyAlignment="1">
      <alignment horizontal="right"/>
    </xf>
    <xf numFmtId="0" fontId="7" fillId="0" borderId="1" xfId="0" applyFont="1" applyBorder="1"/>
    <xf numFmtId="0" fontId="7" fillId="0" borderId="2" xfId="0" applyFont="1" applyBorder="1"/>
    <xf numFmtId="4" fontId="8" fillId="0" borderId="1" xfId="0" applyNumberFormat="1" applyFont="1" applyBorder="1" applyAlignment="1">
      <alignment horizontal="right"/>
    </xf>
    <xf numFmtId="0" fontId="8" fillId="0" borderId="1" xfId="0" applyFont="1" applyBorder="1"/>
    <xf numFmtId="0" fontId="8" fillId="0" borderId="2" xfId="0" applyFont="1" applyBorder="1"/>
    <xf numFmtId="0" fontId="7" fillId="0" borderId="0" xfId="0" applyFont="1" applyAlignment="1">
      <alignment horizontal="left" vertical="center"/>
    </xf>
    <xf numFmtId="0" fontId="6" fillId="5" borderId="1" xfId="0" applyFont="1" applyFill="1" applyBorder="1"/>
    <xf numFmtId="0" fontId="6" fillId="0" borderId="0" xfId="0" applyFont="1"/>
    <xf numFmtId="0" fontId="6" fillId="0" borderId="1" xfId="0" applyFont="1" applyBorder="1"/>
    <xf numFmtId="16" fontId="7" fillId="4" borderId="1" xfId="0" applyNumberFormat="1" applyFont="1" applyFill="1" applyBorder="1" applyAlignment="1">
      <alignment horizontal="left" vertical="center" wrapText="1"/>
    </xf>
    <xf numFmtId="0" fontId="7" fillId="4" borderId="1" xfId="0" applyFont="1" applyFill="1" applyBorder="1" applyAlignment="1">
      <alignment horizontal="left" vertical="center" wrapText="1"/>
    </xf>
    <xf numFmtId="4" fontId="7" fillId="4"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6" fontId="8" fillId="0" borderId="1" xfId="3" applyNumberFormat="1" applyFont="1" applyFill="1" applyBorder="1" applyAlignment="1">
      <alignment horizontal="center" vertical="center"/>
    </xf>
    <xf numFmtId="166" fontId="8" fillId="0" borderId="2" xfId="3" applyNumberFormat="1" applyFont="1" applyFill="1" applyBorder="1" applyAlignment="1">
      <alignment horizontal="center" vertical="center"/>
    </xf>
    <xf numFmtId="0" fontId="8" fillId="4" borderId="1" xfId="0" applyFont="1" applyFill="1" applyBorder="1" applyAlignment="1">
      <alignment horizontal="left" vertical="center" wrapText="1"/>
    </xf>
    <xf numFmtId="0" fontId="8" fillId="0" borderId="1" xfId="0" applyFont="1" applyBorder="1" applyAlignment="1">
      <alignment horizontal="center" vertical="center"/>
    </xf>
    <xf numFmtId="0" fontId="7" fillId="2" borderId="0" xfId="0" applyFont="1" applyFill="1" applyAlignment="1">
      <alignment horizontal="left" vertical="center"/>
    </xf>
    <xf numFmtId="0" fontId="6" fillId="2" borderId="0" xfId="0" applyFont="1" applyFill="1" applyBorder="1"/>
    <xf numFmtId="0" fontId="3" fillId="0" borderId="1" xfId="0" applyFont="1" applyBorder="1" applyAlignment="1">
      <alignment horizontal="center" vertical="center"/>
    </xf>
    <xf numFmtId="166" fontId="11" fillId="0" borderId="1" xfId="3" applyNumberFormat="1" applyFont="1" applyFill="1" applyBorder="1"/>
    <xf numFmtId="2" fontId="7" fillId="4" borderId="1" xfId="0" applyNumberFormat="1" applyFont="1" applyFill="1" applyBorder="1" applyAlignment="1" applyProtection="1">
      <alignment horizontal="center" vertical="center" wrapText="1"/>
      <protection locked="0"/>
    </xf>
    <xf numFmtId="2" fontId="7" fillId="2" borderId="1" xfId="0" applyNumberFormat="1" applyFont="1" applyFill="1" applyBorder="1" applyAlignment="1">
      <alignment horizontal="center" vertical="center" wrapText="1"/>
    </xf>
    <xf numFmtId="2" fontId="6" fillId="0" borderId="0" xfId="0" applyNumberFormat="1" applyFont="1" applyFill="1" applyBorder="1"/>
    <xf numFmtId="2" fontId="6" fillId="2" borderId="0" xfId="0" applyNumberFormat="1" applyFont="1" applyFill="1" applyBorder="1"/>
    <xf numFmtId="2" fontId="6" fillId="0" borderId="0" xfId="0" applyNumberFormat="1" applyFont="1"/>
    <xf numFmtId="1" fontId="7" fillId="4" borderId="1" xfId="0" applyNumberFormat="1" applyFont="1" applyFill="1" applyBorder="1" applyAlignment="1" applyProtection="1">
      <alignment horizontal="center" vertical="center" wrapText="1"/>
      <protection locked="0"/>
    </xf>
    <xf numFmtId="1" fontId="8" fillId="2" borderId="1" xfId="3" applyNumberFormat="1" applyFont="1" applyFill="1" applyBorder="1" applyAlignment="1">
      <alignment horizontal="center" vertical="center"/>
    </xf>
    <xf numFmtId="1" fontId="8" fillId="0" borderId="1" xfId="3" applyNumberFormat="1" applyFont="1" applyFill="1" applyBorder="1" applyAlignment="1">
      <alignment horizontal="center" vertical="center"/>
    </xf>
    <xf numFmtId="1" fontId="6" fillId="0" borderId="0" xfId="0" applyNumberFormat="1" applyFont="1" applyFill="1" applyBorder="1"/>
    <xf numFmtId="1" fontId="6" fillId="0" borderId="0" xfId="0" applyNumberFormat="1" applyFont="1"/>
    <xf numFmtId="0" fontId="5" fillId="0" borderId="3"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165" fontId="7" fillId="0" borderId="1" xfId="0" applyNumberFormat="1" applyFont="1" applyFill="1" applyBorder="1" applyAlignment="1" applyProtection="1">
      <alignment horizontal="center" vertical="center" wrapText="1"/>
      <protection locked="0"/>
    </xf>
    <xf numFmtId="2" fontId="7" fillId="0" borderId="1" xfId="0" applyNumberFormat="1" applyFont="1" applyFill="1" applyBorder="1" applyAlignment="1" applyProtection="1">
      <alignment horizontal="center" vertical="center" wrapText="1"/>
      <protection locked="0"/>
    </xf>
    <xf numFmtId="1" fontId="7" fillId="0" borderId="1" xfId="0" applyNumberFormat="1" applyFont="1" applyFill="1" applyBorder="1" applyAlignment="1" applyProtection="1">
      <alignment horizontal="center" vertical="center" wrapText="1"/>
      <protection locked="0"/>
    </xf>
    <xf numFmtId="165" fontId="7" fillId="0" borderId="2" xfId="0" applyNumberFormat="1" applyFont="1" applyFill="1" applyBorder="1" applyAlignment="1" applyProtection="1">
      <alignment horizontal="center" vertical="center" wrapText="1"/>
      <protection locked="0"/>
    </xf>
    <xf numFmtId="16" fontId="7" fillId="0" borderId="1"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2" fontId="7" fillId="0" borderId="1" xfId="0" applyNumberFormat="1" applyFont="1" applyFill="1" applyBorder="1" applyAlignment="1">
      <alignment horizontal="center" vertical="center" wrapText="1"/>
    </xf>
    <xf numFmtId="16" fontId="7" fillId="0" borderId="1" xfId="0" applyNumberFormat="1" applyFont="1" applyFill="1" applyBorder="1" applyAlignment="1">
      <alignment horizontal="left" vertical="top" wrapText="1"/>
    </xf>
    <xf numFmtId="4" fontId="7"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0" fontId="7" fillId="0" borderId="1" xfId="0" applyFont="1" applyFill="1" applyBorder="1"/>
    <xf numFmtId="0" fontId="7" fillId="0" borderId="2" xfId="0" applyFont="1" applyFill="1" applyBorder="1"/>
    <xf numFmtId="0" fontId="8" fillId="0" borderId="1" xfId="0" applyFont="1" applyFill="1" applyBorder="1" applyAlignment="1">
      <alignment vertical="top" wrapText="1"/>
    </xf>
    <xf numFmtId="4"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4" fontId="7" fillId="0" borderId="1" xfId="0" applyNumberFormat="1" applyFont="1" applyFill="1" applyBorder="1" applyAlignment="1">
      <alignment horizontal="right" vertical="top" wrapText="1"/>
    </xf>
    <xf numFmtId="4" fontId="7" fillId="0" borderId="1" xfId="0" applyNumberFormat="1" applyFont="1" applyFill="1" applyBorder="1" applyAlignment="1">
      <alignment horizontal="right"/>
    </xf>
    <xf numFmtId="4" fontId="9" fillId="0" borderId="1" xfId="0" applyNumberFormat="1" applyFont="1" applyFill="1" applyBorder="1" applyAlignment="1">
      <alignment horizontal="right"/>
    </xf>
    <xf numFmtId="4" fontId="8" fillId="0" borderId="1" xfId="0" applyNumberFormat="1" applyFont="1" applyFill="1" applyBorder="1" applyAlignment="1">
      <alignment horizontal="right" vertical="top" wrapText="1"/>
    </xf>
    <xf numFmtId="4" fontId="10" fillId="0" borderId="1" xfId="0" applyNumberFormat="1" applyFont="1" applyFill="1" applyBorder="1" applyAlignment="1">
      <alignment horizontal="right" vertical="top" wrapText="1"/>
    </xf>
    <xf numFmtId="4" fontId="10" fillId="0" borderId="1" xfId="0" applyNumberFormat="1" applyFont="1" applyFill="1" applyBorder="1" applyAlignment="1">
      <alignment horizontal="right"/>
    </xf>
    <xf numFmtId="0" fontId="8" fillId="0" borderId="1" xfId="0" applyFont="1" applyFill="1" applyBorder="1" applyAlignment="1">
      <alignment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4" fontId="8" fillId="0" borderId="1" xfId="0" applyNumberFormat="1" applyFont="1" applyFill="1" applyBorder="1" applyAlignment="1">
      <alignment horizontal="right"/>
    </xf>
    <xf numFmtId="2" fontId="8" fillId="0" borderId="1" xfId="0" applyNumberFormat="1" applyFont="1" applyFill="1" applyBorder="1" applyAlignment="1">
      <alignment horizontal="center" vertical="center"/>
    </xf>
    <xf numFmtId="0" fontId="8" fillId="0" borderId="1" xfId="0" applyFont="1" applyFill="1" applyBorder="1"/>
    <xf numFmtId="0" fontId="8" fillId="0" borderId="2" xfId="0" applyFont="1" applyFill="1" applyBorder="1"/>
    <xf numFmtId="4" fontId="8" fillId="0" borderId="1" xfId="0" applyNumberFormat="1" applyFont="1" applyFill="1" applyBorder="1" applyAlignment="1">
      <alignment horizontal="center" vertical="center"/>
    </xf>
    <xf numFmtId="0" fontId="7" fillId="0" borderId="0" xfId="0" applyFont="1" applyFill="1" applyAlignment="1">
      <alignment horizontal="left" vertical="center"/>
    </xf>
    <xf numFmtId="0" fontId="6" fillId="0" borderId="1" xfId="0" applyFont="1" applyFill="1" applyBorder="1"/>
    <xf numFmtId="0" fontId="6" fillId="0" borderId="0" xfId="0" applyFont="1" applyFill="1"/>
    <xf numFmtId="2" fontId="6" fillId="0" borderId="0" xfId="0" applyNumberFormat="1" applyFont="1" applyFill="1"/>
    <xf numFmtId="1" fontId="6" fillId="0" borderId="0" xfId="0" applyNumberFormat="1" applyFont="1" applyFill="1"/>
    <xf numFmtId="0" fontId="18" fillId="2" borderId="0" xfId="0" applyFont="1" applyFill="1" applyBorder="1" applyAlignment="1">
      <alignment horizontal="center" wrapText="1"/>
    </xf>
    <xf numFmtId="0" fontId="18" fillId="2" borderId="0" xfId="0" applyFont="1" applyFill="1" applyBorder="1" applyAlignment="1">
      <alignment wrapText="1"/>
    </xf>
    <xf numFmtId="9" fontId="18" fillId="2" borderId="0" xfId="0" applyNumberFormat="1" applyFont="1" applyFill="1" applyBorder="1" applyAlignment="1">
      <alignment wrapText="1"/>
    </xf>
    <xf numFmtId="0" fontId="18" fillId="2" borderId="0" xfId="0" applyFont="1" applyFill="1" applyAlignment="1">
      <alignment wrapText="1"/>
    </xf>
    <xf numFmtId="9" fontId="18" fillId="2" borderId="1" xfId="0" applyNumberFormat="1"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0" xfId="0" applyFont="1" applyFill="1" applyAlignment="1">
      <alignment horizontal="center" wrapText="1"/>
    </xf>
    <xf numFmtId="9" fontId="18" fillId="2" borderId="0" xfId="0" applyNumberFormat="1" applyFont="1" applyFill="1" applyAlignment="1">
      <alignment wrapText="1"/>
    </xf>
    <xf numFmtId="164" fontId="18" fillId="2" borderId="0" xfId="0" applyNumberFormat="1" applyFont="1" applyFill="1" applyAlignment="1">
      <alignment wrapText="1"/>
    </xf>
    <xf numFmtId="0" fontId="7" fillId="6" borderId="1" xfId="0" applyFont="1" applyFill="1" applyBorder="1"/>
    <xf numFmtId="166" fontId="8" fillId="6" borderId="1" xfId="3" applyNumberFormat="1" applyFont="1" applyFill="1" applyBorder="1"/>
    <xf numFmtId="0" fontId="8" fillId="6" borderId="1" xfId="0" applyFont="1" applyFill="1" applyBorder="1"/>
    <xf numFmtId="0" fontId="8" fillId="6" borderId="2" xfId="0" applyFont="1" applyFill="1" applyBorder="1"/>
    <xf numFmtId="166" fontId="8" fillId="0" borderId="1" xfId="0" applyNumberFormat="1" applyFont="1" applyFill="1" applyBorder="1"/>
    <xf numFmtId="0" fontId="18" fillId="2" borderId="1" xfId="0"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0" fontId="6" fillId="5" borderId="0" xfId="0" applyFont="1" applyFill="1" applyBorder="1"/>
    <xf numFmtId="4" fontId="7" fillId="7" borderId="1" xfId="0" applyNumberFormat="1" applyFont="1" applyFill="1" applyBorder="1" applyAlignment="1">
      <alignment horizontal="center" vertical="center" wrapText="1"/>
    </xf>
    <xf numFmtId="2" fontId="7" fillId="7" borderId="1" xfId="0" applyNumberFormat="1" applyFont="1" applyFill="1" applyBorder="1" applyAlignment="1">
      <alignment horizontal="center" vertical="center" wrapText="1"/>
    </xf>
    <xf numFmtId="4" fontId="7" fillId="8" borderId="1" xfId="0" applyNumberFormat="1" applyFont="1" applyFill="1" applyBorder="1" applyAlignment="1">
      <alignment horizontal="center" vertical="center" wrapText="1"/>
    </xf>
    <xf numFmtId="1" fontId="8" fillId="8" borderId="1" xfId="3" applyNumberFormat="1" applyFont="1" applyFill="1" applyBorder="1" applyAlignment="1">
      <alignment horizontal="center" vertical="center"/>
    </xf>
    <xf numFmtId="4" fontId="8" fillId="8" borderId="1" xfId="0" applyNumberFormat="1" applyFont="1" applyFill="1" applyBorder="1" applyAlignment="1">
      <alignment horizontal="center" vertical="center" wrapText="1"/>
    </xf>
    <xf numFmtId="4" fontId="7" fillId="8" borderId="1" xfId="0" applyNumberFormat="1" applyFont="1" applyFill="1" applyBorder="1" applyAlignment="1">
      <alignment horizontal="center" vertical="center"/>
    </xf>
    <xf numFmtId="166" fontId="8" fillId="8" borderId="1" xfId="3" applyNumberFormat="1" applyFont="1" applyFill="1" applyBorder="1" applyAlignment="1">
      <alignment horizontal="center" vertical="center"/>
    </xf>
    <xf numFmtId="2" fontId="7" fillId="8" borderId="1" xfId="0" applyNumberFormat="1" applyFont="1" applyFill="1" applyBorder="1" applyAlignment="1">
      <alignment horizontal="center" vertical="center"/>
    </xf>
    <xf numFmtId="16" fontId="7" fillId="8" borderId="1" xfId="0" applyNumberFormat="1" applyFont="1" applyFill="1" applyBorder="1" applyAlignment="1">
      <alignment horizontal="left" vertical="top" wrapText="1"/>
    </xf>
    <xf numFmtId="0" fontId="8" fillId="8" borderId="1" xfId="0" applyFont="1" applyFill="1" applyBorder="1" applyAlignment="1">
      <alignment vertical="top" wrapText="1"/>
    </xf>
    <xf numFmtId="0" fontId="7" fillId="8" borderId="1" xfId="0" applyFont="1" applyFill="1" applyBorder="1" applyAlignment="1">
      <alignment horizontal="left" vertical="top" wrapText="1"/>
    </xf>
    <xf numFmtId="0" fontId="7" fillId="8" borderId="1" xfId="0" applyFont="1" applyFill="1" applyBorder="1" applyAlignment="1">
      <alignment vertical="top" wrapText="1"/>
    </xf>
    <xf numFmtId="4" fontId="7" fillId="8" borderId="1" xfId="0" applyNumberFormat="1" applyFont="1" applyFill="1" applyBorder="1" applyAlignment="1">
      <alignment horizontal="right" vertical="center"/>
    </xf>
    <xf numFmtId="166" fontId="8" fillId="8" borderId="1" xfId="3" applyNumberFormat="1" applyFont="1" applyFill="1" applyBorder="1" applyAlignment="1">
      <alignment vertical="center"/>
    </xf>
    <xf numFmtId="4" fontId="9" fillId="8" borderId="1" xfId="0" applyNumberFormat="1" applyFont="1" applyFill="1" applyBorder="1" applyAlignment="1">
      <alignment horizontal="right" vertical="center"/>
    </xf>
    <xf numFmtId="4" fontId="7" fillId="8" borderId="1" xfId="0" applyNumberFormat="1" applyFont="1" applyFill="1" applyBorder="1" applyAlignment="1">
      <alignment horizontal="right" vertical="center" wrapText="1"/>
    </xf>
    <xf numFmtId="0" fontId="18" fillId="2" borderId="0" xfId="0" applyFont="1" applyFill="1" applyAlignment="1">
      <alignment horizontal="left" vertical="center" wrapText="1"/>
    </xf>
    <xf numFmtId="0" fontId="16"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9"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16" fontId="7" fillId="8" borderId="1" xfId="0" applyNumberFormat="1" applyFont="1" applyFill="1" applyBorder="1" applyAlignment="1">
      <alignment horizontal="left" vertical="center" wrapText="1"/>
    </xf>
    <xf numFmtId="0" fontId="8" fillId="8" borderId="1" xfId="0" applyFont="1" applyFill="1" applyBorder="1" applyAlignment="1">
      <alignment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horizontal="center" vertical="center"/>
    </xf>
    <xf numFmtId="0" fontId="7" fillId="8" borderId="1" xfId="0" applyFont="1" applyFill="1" applyBorder="1" applyAlignment="1">
      <alignment vertical="center" wrapText="1"/>
    </xf>
    <xf numFmtId="4" fontId="7" fillId="8" borderId="1" xfId="0" applyNumberFormat="1" applyFont="1" applyFill="1" applyBorder="1" applyAlignment="1">
      <alignment horizontal="right"/>
    </xf>
    <xf numFmtId="166" fontId="8" fillId="8" borderId="1" xfId="3" applyNumberFormat="1" applyFont="1" applyFill="1" applyBorder="1"/>
    <xf numFmtId="4" fontId="7" fillId="8" borderId="1" xfId="0" applyNumberFormat="1" applyFont="1" applyFill="1" applyBorder="1" applyAlignment="1">
      <alignment horizontal="right" vertical="top" wrapText="1"/>
    </xf>
    <xf numFmtId="3" fontId="8" fillId="8" borderId="1" xfId="3" applyNumberFormat="1" applyFont="1" applyFill="1" applyBorder="1" applyAlignment="1">
      <alignment horizontal="center" vertical="center"/>
    </xf>
    <xf numFmtId="2" fontId="8" fillId="8" borderId="1" xfId="0" applyNumberFormat="1" applyFont="1" applyFill="1" applyBorder="1" applyAlignment="1">
      <alignment horizontal="center" vertical="center"/>
    </xf>
    <xf numFmtId="4" fontId="8" fillId="8" borderId="1" xfId="0" applyNumberFormat="1" applyFont="1" applyFill="1" applyBorder="1" applyAlignment="1">
      <alignment horizontal="center" vertical="center"/>
    </xf>
    <xf numFmtId="4" fontId="8" fillId="8" borderId="1" xfId="0" applyNumberFormat="1" applyFont="1" applyFill="1" applyBorder="1" applyAlignment="1">
      <alignment horizontal="right"/>
    </xf>
    <xf numFmtId="3" fontId="8" fillId="8" borderId="1" xfId="0" applyNumberFormat="1" applyFont="1" applyFill="1" applyBorder="1" applyAlignment="1">
      <alignment horizontal="center" vertical="center"/>
    </xf>
    <xf numFmtId="166" fontId="8" fillId="8" borderId="1" xfId="0" applyNumberFormat="1" applyFont="1" applyFill="1" applyBorder="1"/>
    <xf numFmtId="1" fontId="8" fillId="8" borderId="1" xfId="0" applyNumberFormat="1" applyFont="1" applyFill="1" applyBorder="1" applyAlignment="1">
      <alignment horizontal="center" vertical="center"/>
    </xf>
    <xf numFmtId="164" fontId="18" fillId="2" borderId="4" xfId="0" applyNumberFormat="1" applyFont="1" applyFill="1" applyBorder="1" applyAlignment="1">
      <alignment horizontal="center" vertical="center" wrapText="1"/>
    </xf>
    <xf numFmtId="164" fontId="18" fillId="2" borderId="5" xfId="0" applyNumberFormat="1" applyFont="1" applyFill="1" applyBorder="1" applyAlignment="1">
      <alignment horizontal="center" vertical="center" wrapText="1"/>
    </xf>
    <xf numFmtId="0" fontId="18" fillId="3" borderId="0" xfId="0" applyFont="1" applyFill="1" applyAlignment="1">
      <alignment wrapText="1"/>
    </xf>
    <xf numFmtId="16" fontId="19" fillId="4" borderId="4" xfId="0" applyNumberFormat="1"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0" fontId="20" fillId="2" borderId="0" xfId="0" applyFont="1" applyFill="1" applyAlignment="1">
      <alignment wrapText="1"/>
    </xf>
    <xf numFmtId="0" fontId="20" fillId="2" borderId="1" xfId="0" applyFont="1" applyFill="1" applyBorder="1" applyAlignment="1">
      <alignment horizontal="center" vertical="center" wrapText="1"/>
    </xf>
    <xf numFmtId="16" fontId="19" fillId="4" borderId="6" xfId="0" applyNumberFormat="1" applyFont="1" applyFill="1" applyBorder="1" applyAlignment="1">
      <alignment horizontal="center" vertical="center" wrapText="1"/>
    </xf>
    <xf numFmtId="9" fontId="20" fillId="2" borderId="1" xfId="0" applyNumberFormat="1" applyFont="1" applyFill="1" applyBorder="1" applyAlignment="1">
      <alignment horizontal="center" vertical="center" wrapText="1"/>
    </xf>
    <xf numFmtId="0" fontId="20" fillId="2" borderId="1" xfId="0" applyFont="1" applyFill="1" applyBorder="1" applyAlignment="1">
      <alignment horizontal="left" vertical="center" wrapText="1"/>
    </xf>
    <xf numFmtId="0" fontId="20" fillId="2" borderId="0" xfId="0" applyFont="1" applyFill="1" applyAlignment="1">
      <alignment horizontal="center" wrapText="1"/>
    </xf>
    <xf numFmtId="164" fontId="20" fillId="2" borderId="0" xfId="0" applyNumberFormat="1" applyFont="1" applyFill="1" applyAlignment="1">
      <alignment wrapText="1"/>
    </xf>
    <xf numFmtId="9" fontId="20" fillId="2" borderId="0" xfId="0" applyNumberFormat="1" applyFont="1" applyFill="1" applyAlignment="1">
      <alignment wrapText="1"/>
    </xf>
    <xf numFmtId="0" fontId="20" fillId="3" borderId="0" xfId="0" applyFont="1" applyFill="1" applyAlignment="1">
      <alignment wrapText="1"/>
    </xf>
    <xf numFmtId="9" fontId="21" fillId="0" borderId="1" xfId="0" applyNumberFormat="1" applyFont="1" applyFill="1" applyBorder="1" applyAlignment="1">
      <alignment horizontal="center" vertical="center" wrapText="1"/>
    </xf>
    <xf numFmtId="0" fontId="21" fillId="0" borderId="0" xfId="0" applyFont="1" applyFill="1" applyAlignment="1">
      <alignment wrapText="1"/>
    </xf>
    <xf numFmtId="0" fontId="21"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4" fontId="21" fillId="0" borderId="0" xfId="0" applyNumberFormat="1" applyFont="1" applyFill="1" applyBorder="1" applyAlignment="1">
      <alignment horizontal="center" vertical="center" wrapText="1"/>
    </xf>
    <xf numFmtId="9" fontId="21" fillId="0" borderId="0" xfId="0" applyNumberFormat="1" applyFont="1" applyFill="1" applyBorder="1" applyAlignment="1">
      <alignment horizontal="center" vertical="center" wrapText="1"/>
    </xf>
    <xf numFmtId="0" fontId="21" fillId="0" borderId="0" xfId="0" applyFont="1" applyFill="1" applyBorder="1" applyAlignment="1">
      <alignment horizontal="right" wrapText="1"/>
    </xf>
    <xf numFmtId="0" fontId="21" fillId="0" borderId="0" xfId="0" applyFont="1" applyFill="1" applyBorder="1" applyAlignment="1">
      <alignment wrapText="1"/>
    </xf>
    <xf numFmtId="0" fontId="21" fillId="0" borderId="0" xfId="0" applyFont="1" applyFill="1" applyAlignment="1">
      <alignment horizontal="left" vertical="top" wrapText="1"/>
    </xf>
    <xf numFmtId="0" fontId="25" fillId="0" borderId="1" xfId="0" applyFont="1" applyFill="1" applyBorder="1" applyAlignment="1">
      <alignment horizontal="center" vertical="center" wrapText="1"/>
    </xf>
    <xf numFmtId="0" fontId="21" fillId="0" borderId="0" xfId="0" applyFont="1" applyFill="1" applyAlignment="1">
      <alignment horizontal="left" vertical="center" wrapText="1"/>
    </xf>
    <xf numFmtId="0" fontId="21" fillId="0" borderId="0" xfId="0" applyFont="1" applyFill="1" applyAlignment="1">
      <alignment horizontal="center" vertical="center" wrapText="1"/>
    </xf>
    <xf numFmtId="4" fontId="21" fillId="0" borderId="0" xfId="0" applyNumberFormat="1" applyFont="1" applyFill="1" applyAlignment="1">
      <alignment wrapText="1"/>
    </xf>
    <xf numFmtId="2" fontId="21" fillId="0" borderId="0" xfId="0" applyNumberFormat="1" applyFont="1" applyFill="1" applyAlignment="1">
      <alignment wrapText="1"/>
    </xf>
    <xf numFmtId="9" fontId="21" fillId="0" borderId="0" xfId="0" applyNumberFormat="1" applyFont="1" applyFill="1" applyAlignment="1">
      <alignment wrapText="1"/>
    </xf>
    <xf numFmtId="4" fontId="21" fillId="2" borderId="1" xfId="0" applyNumberFormat="1" applyFont="1" applyFill="1" applyBorder="1" applyAlignment="1">
      <alignment horizontal="center" vertical="center" wrapText="1"/>
    </xf>
    <xf numFmtId="0" fontId="21" fillId="2" borderId="0" xfId="0" applyFont="1" applyFill="1" applyAlignment="1">
      <alignment horizontal="left" vertical="top" wrapText="1"/>
    </xf>
    <xf numFmtId="0" fontId="21" fillId="2" borderId="5" xfId="0" applyFont="1" applyFill="1" applyBorder="1" applyAlignment="1">
      <alignment vertical="center" wrapText="1"/>
    </xf>
    <xf numFmtId="0" fontId="21" fillId="2" borderId="0" xfId="0" applyFont="1" applyFill="1" applyAlignment="1">
      <alignment horizontal="left" vertical="center" wrapText="1"/>
    </xf>
    <xf numFmtId="0" fontId="21" fillId="2" borderId="1" xfId="0" applyFont="1" applyFill="1" applyBorder="1" applyAlignment="1">
      <alignment horizontal="left" vertical="center" wrapText="1"/>
    </xf>
    <xf numFmtId="9" fontId="21" fillId="2" borderId="1" xfId="0" applyNumberFormat="1" applyFont="1" applyFill="1" applyBorder="1" applyAlignment="1">
      <alignment horizontal="center" vertical="center" wrapText="1"/>
    </xf>
    <xf numFmtId="0" fontId="25" fillId="0" borderId="0" xfId="0" applyFont="1" applyFill="1" applyAlignment="1">
      <alignment horizontal="center" vertical="top" wrapText="1"/>
    </xf>
    <xf numFmtId="49" fontId="21" fillId="2" borderId="1" xfId="0" applyNumberFormat="1" applyFont="1" applyFill="1" applyBorder="1" applyAlignment="1">
      <alignment horizontal="center" vertical="center" wrapText="1"/>
    </xf>
    <xf numFmtId="0" fontId="26" fillId="3" borderId="0" xfId="0" applyFont="1" applyFill="1" applyAlignment="1">
      <alignment horizontal="left" vertical="top" wrapText="1"/>
    </xf>
    <xf numFmtId="0" fontId="26" fillId="0" borderId="0" xfId="0" applyFont="1" applyFill="1" applyAlignment="1">
      <alignment horizontal="left" vertical="top" wrapText="1"/>
    </xf>
    <xf numFmtId="2" fontId="21"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5" fillId="0" borderId="1" xfId="0" applyFont="1" applyFill="1" applyBorder="1" applyAlignment="1">
      <alignment horizontal="center" vertical="top" wrapText="1"/>
    </xf>
    <xf numFmtId="0" fontId="21" fillId="2" borderId="1" xfId="0" applyFont="1" applyFill="1" applyBorder="1" applyAlignment="1">
      <alignment vertical="top" wrapText="1"/>
    </xf>
    <xf numFmtId="4" fontId="21" fillId="2" borderId="5" xfId="0" applyNumberFormat="1" applyFont="1" applyFill="1" applyBorder="1" applyAlignment="1">
      <alignment horizontal="center" vertical="center" wrapText="1"/>
    </xf>
    <xf numFmtId="0" fontId="21" fillId="0" borderId="1" xfId="0" applyFont="1" applyFill="1" applyBorder="1" applyAlignment="1">
      <alignment wrapText="1"/>
    </xf>
    <xf numFmtId="9" fontId="21" fillId="2" borderId="5" xfId="0" applyNumberFormat="1" applyFont="1" applyFill="1" applyBorder="1" applyAlignment="1">
      <alignment horizontal="center" vertical="center" wrapText="1"/>
    </xf>
    <xf numFmtId="9" fontId="21" fillId="2" borderId="1" xfId="2" applyFont="1" applyFill="1" applyBorder="1" applyAlignment="1">
      <alignment horizontal="center" vertical="center" wrapText="1"/>
    </xf>
    <xf numFmtId="0" fontId="21" fillId="0" borderId="1" xfId="0" applyFont="1" applyFill="1" applyBorder="1" applyAlignment="1">
      <alignment vertical="top" wrapText="1"/>
    </xf>
    <xf numFmtId="2" fontId="21" fillId="0" borderId="0" xfId="0" applyNumberFormat="1" applyFont="1" applyFill="1" applyBorder="1" applyAlignment="1">
      <alignment horizontal="center" vertical="center" wrapText="1"/>
    </xf>
    <xf numFmtId="9" fontId="21" fillId="2" borderId="4" xfId="2"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0" fontId="21" fillId="0" borderId="1" xfId="0" applyFont="1" applyFill="1" applyBorder="1" applyAlignment="1">
      <alignment vertical="center" wrapText="1"/>
    </xf>
    <xf numFmtId="49" fontId="25" fillId="0" borderId="1" xfId="0" applyNumberFormat="1" applyFont="1" applyFill="1" applyBorder="1" applyAlignment="1">
      <alignment horizontal="center" vertical="center" wrapText="1"/>
    </xf>
    <xf numFmtId="0" fontId="21" fillId="0" borderId="0" xfId="0" applyFont="1" applyFill="1" applyAlignment="1">
      <alignment vertical="center" wrapText="1"/>
    </xf>
    <xf numFmtId="0" fontId="21" fillId="9" borderId="1" xfId="0" applyFont="1" applyFill="1" applyBorder="1" applyAlignment="1">
      <alignment wrapText="1"/>
    </xf>
    <xf numFmtId="0" fontId="21" fillId="9" borderId="1" xfId="0" applyFont="1" applyFill="1" applyBorder="1" applyAlignment="1">
      <alignment vertical="center" wrapText="1"/>
    </xf>
    <xf numFmtId="0" fontId="21" fillId="10" borderId="5" xfId="0" applyFont="1" applyFill="1" applyBorder="1" applyAlignment="1">
      <alignment vertical="top" wrapText="1"/>
    </xf>
    <xf numFmtId="0" fontId="21" fillId="2" borderId="8" xfId="0" applyFont="1" applyFill="1" applyBorder="1" applyAlignment="1">
      <alignment horizontal="left" vertical="top" wrapText="1"/>
    </xf>
    <xf numFmtId="0" fontId="21" fillId="2"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1" fillId="0" borderId="2" xfId="0" applyFont="1" applyFill="1" applyBorder="1" applyAlignment="1">
      <alignment wrapText="1"/>
    </xf>
    <xf numFmtId="0" fontId="25" fillId="0" borderId="2" xfId="0" applyFont="1" applyFill="1" applyBorder="1" applyAlignment="1">
      <alignment horizontal="center" vertical="top" wrapText="1"/>
    </xf>
    <xf numFmtId="0" fontId="21" fillId="2" borderId="9" xfId="0" applyFont="1" applyFill="1" applyBorder="1" applyAlignment="1" applyProtection="1">
      <alignment horizontal="left" vertical="center" wrapText="1"/>
      <protection locked="0"/>
    </xf>
    <xf numFmtId="0" fontId="26" fillId="2" borderId="8" xfId="0" applyFont="1" applyFill="1" applyBorder="1" applyAlignment="1">
      <alignment horizontal="left" vertical="top" wrapText="1"/>
    </xf>
    <xf numFmtId="0" fontId="26" fillId="2" borderId="8" xfId="0" applyFont="1" applyFill="1" applyBorder="1" applyAlignment="1">
      <alignment horizontal="left" vertical="center" wrapText="1"/>
    </xf>
    <xf numFmtId="49" fontId="21" fillId="10" borderId="1" xfId="0" applyNumberFormat="1" applyFont="1" applyFill="1" applyBorder="1" applyAlignment="1">
      <alignment horizontal="center" vertical="center" wrapText="1"/>
    </xf>
    <xf numFmtId="167" fontId="21" fillId="2"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21" fillId="0"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1" fillId="0" borderId="2" xfId="0" applyFont="1" applyFill="1" applyBorder="1" applyAlignment="1">
      <alignment horizontal="left" vertical="top" wrapText="1"/>
    </xf>
    <xf numFmtId="0" fontId="21" fillId="2" borderId="11" xfId="0" applyFont="1" applyFill="1" applyBorder="1" applyAlignment="1">
      <alignment horizontal="left" vertical="center" wrapText="1"/>
    </xf>
    <xf numFmtId="0" fontId="21" fillId="2" borderId="10" xfId="0" applyFont="1" applyFill="1" applyBorder="1" applyAlignment="1">
      <alignment horizontal="left" vertical="center" wrapText="1"/>
    </xf>
    <xf numFmtId="49" fontId="21" fillId="0" borderId="4" xfId="0" applyNumberFormat="1" applyFont="1" applyFill="1" applyBorder="1" applyAlignment="1">
      <alignment horizontal="center" vertical="center" wrapText="1"/>
    </xf>
    <xf numFmtId="0" fontId="21" fillId="0" borderId="5" xfId="0" applyFont="1" applyFill="1" applyBorder="1" applyAlignment="1">
      <alignment vertical="top" wrapText="1"/>
    </xf>
    <xf numFmtId="0" fontId="21" fillId="0" borderId="4" xfId="0" applyFont="1" applyFill="1" applyBorder="1" applyAlignment="1">
      <alignment vertical="top" wrapText="1"/>
    </xf>
    <xf numFmtId="0" fontId="21" fillId="0" borderId="10" xfId="0" applyFont="1" applyFill="1" applyBorder="1" applyAlignment="1">
      <alignment horizontal="center" vertical="center" wrapText="1"/>
    </xf>
    <xf numFmtId="0" fontId="21" fillId="0" borderId="4" xfId="0" applyFont="1" applyFill="1" applyBorder="1" applyAlignment="1">
      <alignment wrapText="1"/>
    </xf>
    <xf numFmtId="0" fontId="21" fillId="0" borderId="14" xfId="0" applyFont="1" applyFill="1" applyBorder="1" applyAlignment="1">
      <alignment vertical="top" wrapText="1"/>
    </xf>
    <xf numFmtId="9" fontId="21" fillId="2" borderId="10" xfId="2" applyFont="1" applyFill="1" applyBorder="1" applyAlignment="1">
      <alignment horizontal="center" vertical="center" wrapText="1"/>
    </xf>
    <xf numFmtId="0" fontId="21" fillId="0" borderId="8" xfId="0" applyFont="1" applyFill="1" applyBorder="1" applyAlignment="1">
      <alignment vertical="center" wrapText="1"/>
    </xf>
    <xf numFmtId="0" fontId="21" fillId="0" borderId="10" xfId="0" applyFont="1" applyFill="1" applyBorder="1" applyAlignment="1">
      <alignment vertical="top" wrapText="1"/>
    </xf>
    <xf numFmtId="0" fontId="21" fillId="0" borderId="10" xfId="0" applyFont="1" applyFill="1" applyBorder="1" applyAlignment="1">
      <alignment vertical="center" wrapText="1"/>
    </xf>
    <xf numFmtId="4" fontId="21" fillId="2" borderId="9" xfId="0" applyNumberFormat="1" applyFont="1" applyFill="1" applyBorder="1" applyAlignment="1">
      <alignment horizontal="center" vertical="center" wrapText="1"/>
    </xf>
    <xf numFmtId="9" fontId="21" fillId="2" borderId="2" xfId="0" applyNumberFormat="1" applyFont="1" applyFill="1" applyBorder="1" applyAlignment="1">
      <alignment horizontal="center" vertical="center" wrapText="1"/>
    </xf>
    <xf numFmtId="167" fontId="21" fillId="2" borderId="10" xfId="0" applyNumberFormat="1" applyFont="1" applyFill="1" applyBorder="1" applyAlignment="1">
      <alignment horizontal="center" vertical="center" wrapText="1"/>
    </xf>
    <xf numFmtId="2" fontId="21" fillId="2" borderId="10" xfId="0" applyNumberFormat="1" applyFont="1" applyFill="1" applyBorder="1" applyAlignment="1">
      <alignment horizontal="center" vertical="center" wrapText="1"/>
    </xf>
    <xf numFmtId="49" fontId="21" fillId="0" borderId="6" xfId="0" applyNumberFormat="1" applyFont="1" applyFill="1" applyBorder="1" applyAlignment="1">
      <alignment horizontal="center" vertical="center" wrapText="1"/>
    </xf>
    <xf numFmtId="10" fontId="21" fillId="2" borderId="1" xfId="2" applyNumberFormat="1" applyFont="1" applyFill="1" applyBorder="1" applyAlignment="1">
      <alignment horizontal="center" vertical="center" wrapText="1"/>
    </xf>
    <xf numFmtId="10" fontId="21" fillId="0" borderId="1" xfId="2" applyNumberFormat="1" applyFont="1" applyFill="1" applyBorder="1" applyAlignment="1">
      <alignment horizontal="center" vertical="center" wrapText="1"/>
    </xf>
    <xf numFmtId="0" fontId="33" fillId="0" borderId="1" xfId="0" applyFont="1" applyFill="1" applyBorder="1" applyAlignment="1">
      <alignment horizontal="left" vertical="top" wrapText="1"/>
    </xf>
    <xf numFmtId="4" fontId="21" fillId="0" borderId="1" xfId="0" applyNumberFormat="1" applyFont="1" applyFill="1" applyBorder="1" applyAlignment="1">
      <alignment vertical="center" wrapText="1"/>
    </xf>
    <xf numFmtId="9" fontId="21" fillId="0" borderId="1" xfId="0" applyNumberFormat="1" applyFont="1" applyFill="1" applyBorder="1" applyAlignment="1">
      <alignment vertical="center" wrapText="1"/>
    </xf>
    <xf numFmtId="0" fontId="21" fillId="0" borderId="10" xfId="0" applyFont="1" applyFill="1" applyBorder="1" applyAlignment="1">
      <alignment horizontal="left" vertical="top" wrapText="1"/>
    </xf>
    <xf numFmtId="167" fontId="21" fillId="2" borderId="1" xfId="0" applyNumberFormat="1" applyFont="1" applyFill="1" applyBorder="1" applyAlignment="1">
      <alignment horizontal="center" vertical="top" wrapText="1"/>
    </xf>
    <xf numFmtId="9" fontId="21" fillId="10" borderId="1" xfId="2" applyFont="1" applyFill="1" applyBorder="1" applyAlignment="1">
      <alignment horizontal="center" vertical="top" wrapText="1"/>
    </xf>
    <xf numFmtId="2" fontId="21" fillId="2" borderId="1" xfId="0" applyNumberFormat="1" applyFont="1" applyFill="1" applyBorder="1" applyAlignment="1">
      <alignment horizontal="center" vertical="top" wrapText="1"/>
    </xf>
    <xf numFmtId="0" fontId="21" fillId="0" borderId="1" xfId="0" applyFont="1" applyFill="1" applyBorder="1" applyAlignment="1">
      <alignment horizontal="left" vertical="center" wrapText="1"/>
    </xf>
    <xf numFmtId="4" fontId="21" fillId="0" borderId="1" xfId="0" applyNumberFormat="1" applyFont="1" applyFill="1" applyBorder="1" applyAlignment="1">
      <alignment horizontal="center" vertical="center" wrapText="1"/>
    </xf>
    <xf numFmtId="165" fontId="21" fillId="2" borderId="2" xfId="0" applyNumberFormat="1" applyFont="1" applyFill="1" applyBorder="1" applyAlignment="1">
      <alignment horizontal="center" vertical="center" wrapText="1"/>
    </xf>
    <xf numFmtId="1" fontId="21" fillId="2" borderId="2" xfId="0" applyNumberFormat="1" applyFont="1" applyFill="1" applyBorder="1" applyAlignment="1">
      <alignment horizontal="center" vertical="center" wrapText="1"/>
    </xf>
    <xf numFmtId="1" fontId="21" fillId="2" borderId="1" xfId="0" applyNumberFormat="1"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1" fontId="21" fillId="2" borderId="10" xfId="0" applyNumberFormat="1" applyFont="1" applyFill="1" applyBorder="1" applyAlignment="1">
      <alignment horizontal="center" vertical="center" wrapText="1"/>
    </xf>
    <xf numFmtId="10" fontId="21" fillId="2" borderId="5" xfId="2" applyNumberFormat="1" applyFont="1" applyFill="1" applyBorder="1" applyAlignment="1">
      <alignment horizontal="center" vertical="center" wrapText="1"/>
    </xf>
    <xf numFmtId="0" fontId="21" fillId="10" borderId="1" xfId="0" applyFont="1" applyFill="1" applyBorder="1" applyAlignment="1">
      <alignment vertical="top" wrapText="1"/>
    </xf>
    <xf numFmtId="0" fontId="21" fillId="9" borderId="1" xfId="0" applyFont="1" applyFill="1" applyBorder="1" applyAlignment="1">
      <alignment vertical="top" wrapText="1"/>
    </xf>
    <xf numFmtId="1" fontId="21" fillId="0"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top" wrapText="1"/>
    </xf>
    <xf numFmtId="9" fontId="21" fillId="2" borderId="1" xfId="0" applyNumberFormat="1" applyFont="1" applyFill="1" applyBorder="1" applyAlignment="1">
      <alignment horizontal="center" vertical="top" wrapText="1"/>
    </xf>
    <xf numFmtId="10" fontId="21" fillId="0" borderId="1" xfId="2" applyNumberFormat="1" applyFont="1" applyFill="1" applyBorder="1" applyAlignment="1">
      <alignment horizontal="center" vertical="top" wrapText="1"/>
    </xf>
    <xf numFmtId="4" fontId="21" fillId="0" borderId="1" xfId="2" applyNumberFormat="1" applyFont="1" applyFill="1" applyBorder="1" applyAlignment="1">
      <alignment horizontal="center" vertical="center" wrapText="1"/>
    </xf>
    <xf numFmtId="4" fontId="33" fillId="10" borderId="1" xfId="0" applyNumberFormat="1" applyFont="1" applyFill="1" applyBorder="1" applyAlignment="1">
      <alignment horizontal="center" vertical="center" wrapText="1"/>
    </xf>
    <xf numFmtId="0" fontId="35" fillId="0" borderId="1" xfId="4" applyFont="1" applyBorder="1" applyAlignment="1">
      <alignment vertical="top" wrapText="1"/>
    </xf>
    <xf numFmtId="0" fontId="37" fillId="0" borderId="0" xfId="4" applyFont="1"/>
    <xf numFmtId="0" fontId="35" fillId="0" borderId="5" xfId="4" applyFont="1" applyBorder="1" applyAlignment="1">
      <alignment horizontal="left" vertical="top" wrapText="1"/>
    </xf>
    <xf numFmtId="0" fontId="35" fillId="0" borderId="4" xfId="4" applyFont="1" applyBorder="1" applyAlignment="1">
      <alignment vertical="top" wrapText="1"/>
    </xf>
    <xf numFmtId="0" fontId="35" fillId="0" borderId="1" xfId="4" applyFont="1" applyBorder="1" applyAlignment="1">
      <alignment horizontal="left" vertical="top" wrapText="1"/>
    </xf>
    <xf numFmtId="0" fontId="35" fillId="0" borderId="4" xfId="4" applyFont="1" applyBorder="1" applyAlignment="1">
      <alignment horizontal="left" vertical="top" wrapText="1"/>
    </xf>
    <xf numFmtId="0" fontId="35" fillId="0" borderId="0" xfId="4" applyFont="1" applyAlignment="1">
      <alignment horizontal="center" vertical="top"/>
    </xf>
    <xf numFmtId="0" fontId="35" fillId="0" borderId="0" xfId="4" applyFont="1"/>
    <xf numFmtId="0" fontId="35" fillId="0" borderId="1" xfId="4" applyFont="1" applyBorder="1" applyAlignment="1">
      <alignment horizontal="center" vertical="top" wrapText="1"/>
    </xf>
    <xf numFmtId="0" fontId="37" fillId="0" borderId="0" xfId="4" applyFont="1" applyAlignment="1">
      <alignment horizontal="center" vertical="top"/>
    </xf>
    <xf numFmtId="0" fontId="21" fillId="2" borderId="5" xfId="0" applyFont="1" applyFill="1" applyBorder="1" applyAlignment="1">
      <alignment horizontal="left" vertical="top" wrapText="1"/>
    </xf>
    <xf numFmtId="0" fontId="21"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21" fillId="2" borderId="1" xfId="0" applyFont="1" applyFill="1" applyBorder="1" applyAlignment="1">
      <alignment horizontal="left" vertical="top" wrapText="1"/>
    </xf>
    <xf numFmtId="4" fontId="21" fillId="0" borderId="1" xfId="2" applyNumberFormat="1" applyFont="1" applyFill="1" applyBorder="1" applyAlignment="1">
      <alignment horizontal="center" vertical="top" wrapText="1"/>
    </xf>
    <xf numFmtId="4" fontId="21" fillId="0" borderId="1" xfId="0" applyNumberFormat="1" applyFont="1" applyFill="1" applyBorder="1" applyAlignment="1">
      <alignment horizontal="center" vertical="top" wrapText="1"/>
    </xf>
    <xf numFmtId="4" fontId="21" fillId="10" borderId="1" xfId="0" applyNumberFormat="1" applyFont="1" applyFill="1" applyBorder="1" applyAlignment="1">
      <alignment horizontal="center" vertical="top" wrapText="1"/>
    </xf>
    <xf numFmtId="0" fontId="21" fillId="0"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0" fontId="21" fillId="0" borderId="4" xfId="0" applyFont="1" applyFill="1" applyBorder="1" applyAlignment="1">
      <alignment horizontal="left" vertical="top" wrapText="1"/>
    </xf>
    <xf numFmtId="0" fontId="21" fillId="0" borderId="5" xfId="0" applyFont="1" applyFill="1" applyBorder="1" applyAlignment="1">
      <alignment horizontal="left" vertical="top" wrapText="1"/>
    </xf>
    <xf numFmtId="4" fontId="21" fillId="10" borderId="4" xfId="0" applyNumberFormat="1" applyFont="1" applyFill="1" applyBorder="1" applyAlignment="1">
      <alignment horizontal="center" vertical="center" wrapText="1"/>
    </xf>
    <xf numFmtId="4" fontId="21" fillId="10" borderId="5" xfId="0" applyNumberFormat="1" applyFont="1" applyFill="1" applyBorder="1" applyAlignment="1">
      <alignment horizontal="center" vertical="center" wrapText="1"/>
    </xf>
    <xf numFmtId="4" fontId="21" fillId="0" borderId="4" xfId="0" applyNumberFormat="1" applyFont="1" applyFill="1" applyBorder="1" applyAlignment="1">
      <alignment horizontal="center" vertical="center" wrapText="1"/>
    </xf>
    <xf numFmtId="4" fontId="21"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top" wrapText="1"/>
    </xf>
    <xf numFmtId="0" fontId="21" fillId="10" borderId="1" xfId="0" applyFont="1" applyFill="1" applyBorder="1" applyAlignment="1">
      <alignment horizontal="left" vertical="top" wrapText="1"/>
    </xf>
    <xf numFmtId="4" fontId="21" fillId="10" borderId="1" xfId="0" applyNumberFormat="1" applyFont="1" applyFill="1" applyBorder="1" applyAlignment="1">
      <alignment horizontal="center" vertical="center" wrapText="1"/>
    </xf>
    <xf numFmtId="0" fontId="21" fillId="0" borderId="1" xfId="0" applyFont="1" applyFill="1" applyBorder="1" applyAlignment="1">
      <alignment horizontal="left" vertical="top" wrapText="1"/>
    </xf>
    <xf numFmtId="4" fontId="21" fillId="0" borderId="5" xfId="0" applyNumberFormat="1" applyFont="1" applyFill="1" applyBorder="1" applyAlignment="1">
      <alignment horizontal="center" vertical="center" wrapText="1"/>
    </xf>
    <xf numFmtId="0" fontId="21" fillId="0" borderId="1" xfId="0" applyFont="1" applyFill="1" applyBorder="1" applyAlignment="1">
      <alignment horizontal="center" vertical="top" wrapText="1"/>
    </xf>
    <xf numFmtId="164" fontId="21" fillId="0" borderId="2" xfId="0" applyNumberFormat="1" applyFont="1" applyFill="1" applyBorder="1" applyAlignment="1">
      <alignment horizontal="center" vertical="center" wrapText="1"/>
    </xf>
    <xf numFmtId="164" fontId="21" fillId="0" borderId="9" xfId="0" applyNumberFormat="1" applyFont="1" applyFill="1" applyBorder="1" applyAlignment="1">
      <alignment horizontal="center" vertical="center" wrapText="1"/>
    </xf>
    <xf numFmtId="167" fontId="21" fillId="2" borderId="4" xfId="0" applyNumberFormat="1" applyFont="1" applyFill="1" applyBorder="1" applyAlignment="1">
      <alignment horizontal="center" vertical="center" wrapText="1"/>
    </xf>
    <xf numFmtId="167" fontId="21" fillId="2" borderId="5" xfId="0" applyNumberFormat="1" applyFont="1" applyFill="1" applyBorder="1" applyAlignment="1">
      <alignment horizontal="center" vertical="center" wrapText="1"/>
    </xf>
    <xf numFmtId="9" fontId="21" fillId="2" borderId="5" xfId="2"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2" fontId="21" fillId="2" borderId="4" xfId="0" applyNumberFormat="1" applyFont="1" applyFill="1" applyBorder="1" applyAlignment="1">
      <alignment horizontal="center" vertical="center" wrapText="1"/>
    </xf>
    <xf numFmtId="2" fontId="21" fillId="2" borderId="5" xfId="0" applyNumberFormat="1" applyFont="1" applyFill="1" applyBorder="1" applyAlignment="1">
      <alignment horizontal="center" vertical="center" wrapText="1"/>
    </xf>
    <xf numFmtId="165" fontId="21" fillId="10" borderId="1" xfId="0" applyNumberFormat="1" applyFont="1" applyFill="1" applyBorder="1" applyAlignment="1">
      <alignment horizontal="center" vertical="center" wrapText="1"/>
    </xf>
    <xf numFmtId="0" fontId="21" fillId="10" borderId="1" xfId="0" applyFont="1" applyFill="1" applyBorder="1" applyAlignment="1">
      <alignment horizontal="center" vertical="top" wrapText="1"/>
    </xf>
    <xf numFmtId="0" fontId="21" fillId="2" borderId="1" xfId="0" applyFont="1" applyFill="1" applyBorder="1" applyAlignment="1">
      <alignment vertical="center" wrapText="1"/>
    </xf>
    <xf numFmtId="4" fontId="21" fillId="10" borderId="1" xfId="0" applyNumberFormat="1" applyFont="1" applyFill="1" applyBorder="1" applyAlignment="1">
      <alignment vertical="center" wrapText="1"/>
    </xf>
    <xf numFmtId="4" fontId="21" fillId="0" borderId="1" xfId="0" applyNumberFormat="1" applyFont="1" applyFill="1" applyBorder="1" applyAlignment="1">
      <alignment vertical="top" wrapText="1"/>
    </xf>
    <xf numFmtId="4" fontId="21" fillId="10" borderId="1" xfId="0" applyNumberFormat="1" applyFont="1" applyFill="1" applyBorder="1" applyAlignment="1">
      <alignment vertical="top" wrapText="1"/>
    </xf>
    <xf numFmtId="167" fontId="21" fillId="2" borderId="1" xfId="0" applyNumberFormat="1" applyFont="1" applyFill="1" applyBorder="1" applyAlignment="1">
      <alignment vertical="top" wrapText="1"/>
    </xf>
    <xf numFmtId="2" fontId="21" fillId="2" borderId="1" xfId="0" applyNumberFormat="1" applyFont="1" applyFill="1" applyBorder="1" applyAlignment="1">
      <alignment vertical="top" wrapText="1"/>
    </xf>
    <xf numFmtId="9" fontId="21" fillId="10" borderId="1" xfId="2" applyFont="1" applyFill="1" applyBorder="1" applyAlignment="1">
      <alignment vertical="top" wrapText="1"/>
    </xf>
    <xf numFmtId="0" fontId="21" fillId="0" borderId="4" xfId="0" applyFont="1" applyFill="1" applyBorder="1" applyAlignment="1">
      <alignment vertical="center" wrapText="1"/>
    </xf>
    <xf numFmtId="4" fontId="21" fillId="9" borderId="6" xfId="0" applyNumberFormat="1" applyFont="1" applyFill="1" applyBorder="1" applyAlignment="1">
      <alignment horizontal="center" vertical="center" wrapText="1"/>
    </xf>
    <xf numFmtId="0" fontId="21" fillId="2" borderId="6" xfId="0" applyFont="1" applyFill="1" applyBorder="1" applyAlignment="1">
      <alignment horizontal="left" vertical="center" wrapText="1"/>
    </xf>
    <xf numFmtId="0" fontId="21" fillId="10" borderId="2" xfId="0" applyFont="1" applyFill="1" applyBorder="1" applyAlignment="1">
      <alignment horizontal="left" vertical="center" wrapText="1"/>
    </xf>
    <xf numFmtId="9" fontId="21" fillId="10" borderId="1" xfId="0" applyNumberFormat="1" applyFont="1" applyFill="1" applyBorder="1" applyAlignment="1">
      <alignment horizontal="center" vertical="top" wrapText="1"/>
    </xf>
    <xf numFmtId="9" fontId="33" fillId="10" borderId="1" xfId="0" applyNumberFormat="1" applyFont="1" applyFill="1" applyBorder="1" applyAlignment="1">
      <alignment horizontal="center" vertical="center" wrapText="1"/>
    </xf>
    <xf numFmtId="4" fontId="21" fillId="10" borderId="6" xfId="0" applyNumberFormat="1" applyFont="1" applyFill="1" applyBorder="1" applyAlignment="1">
      <alignment horizontal="center" vertical="top" wrapText="1"/>
    </xf>
    <xf numFmtId="2" fontId="21" fillId="10" borderId="6" xfId="0" applyNumberFormat="1" applyFont="1" applyFill="1" applyBorder="1" applyAlignment="1">
      <alignment horizontal="center" vertical="top" wrapText="1"/>
    </xf>
    <xf numFmtId="10" fontId="21" fillId="10" borderId="6" xfId="2" applyNumberFormat="1" applyFont="1" applyFill="1" applyBorder="1" applyAlignment="1">
      <alignment horizontal="center" vertical="top" wrapText="1"/>
    </xf>
    <xf numFmtId="9" fontId="21" fillId="10" borderId="1" xfId="0" applyNumberFormat="1" applyFont="1" applyFill="1" applyBorder="1" applyAlignment="1">
      <alignment horizontal="center" vertical="center" wrapText="1"/>
    </xf>
    <xf numFmtId="0" fontId="21" fillId="10" borderId="2" xfId="0" applyFont="1" applyFill="1" applyBorder="1" applyAlignment="1">
      <alignment horizontal="left" vertical="top" wrapText="1"/>
    </xf>
    <xf numFmtId="0" fontId="21" fillId="2" borderId="11" xfId="0" applyFont="1" applyFill="1" applyBorder="1" applyAlignment="1">
      <alignment horizontal="left" vertical="top" wrapText="1"/>
    </xf>
    <xf numFmtId="0" fontId="21" fillId="10" borderId="1" xfId="4" applyFont="1" applyFill="1" applyBorder="1" applyAlignment="1">
      <alignment vertical="top" wrapText="1"/>
    </xf>
    <xf numFmtId="0" fontId="21" fillId="0" borderId="4" xfId="0" applyFont="1" applyFill="1" applyBorder="1" applyAlignment="1">
      <alignment horizontal="left" vertical="top" wrapText="1"/>
    </xf>
    <xf numFmtId="10" fontId="21" fillId="10" borderId="1" xfId="2" applyNumberFormat="1" applyFont="1" applyFill="1" applyBorder="1" applyAlignment="1">
      <alignment horizontal="center" vertical="center" wrapText="1"/>
    </xf>
    <xf numFmtId="0" fontId="21" fillId="10" borderId="1" xfId="0" applyFont="1" applyFill="1" applyBorder="1" applyAlignment="1">
      <alignment horizontal="left" vertical="top" wrapText="1"/>
    </xf>
    <xf numFmtId="0" fontId="25" fillId="0" borderId="0" xfId="0" applyFont="1" applyFill="1" applyBorder="1" applyAlignment="1">
      <alignment horizontal="center" vertical="top" wrapText="1"/>
    </xf>
    <xf numFmtId="0" fontId="26" fillId="2" borderId="0" xfId="0" applyFont="1" applyFill="1" applyBorder="1" applyAlignment="1">
      <alignment horizontal="left" vertical="top" wrapText="1"/>
    </xf>
    <xf numFmtId="0" fontId="21" fillId="2" borderId="1" xfId="0" applyFont="1" applyFill="1" applyBorder="1" applyAlignment="1" applyProtection="1">
      <alignment vertical="top" wrapText="1"/>
      <protection locked="0"/>
    </xf>
    <xf numFmtId="0" fontId="21" fillId="0" borderId="1" xfId="0" applyFont="1" applyFill="1" applyBorder="1" applyAlignment="1">
      <alignment horizontal="center" vertical="top" wrapText="1"/>
    </xf>
    <xf numFmtId="10" fontId="21" fillId="0" borderId="4" xfId="2" applyNumberFormat="1" applyFont="1" applyFill="1" applyBorder="1" applyAlignment="1">
      <alignment horizontal="center" vertical="center" wrapText="1"/>
    </xf>
    <xf numFmtId="10" fontId="21" fillId="2" borderId="4" xfId="2" applyNumberFormat="1" applyFont="1" applyFill="1" applyBorder="1" applyAlignment="1">
      <alignment horizontal="center" vertical="center" wrapText="1"/>
    </xf>
    <xf numFmtId="0" fontId="21" fillId="10" borderId="2" xfId="0" applyFont="1" applyFill="1" applyBorder="1" applyAlignment="1">
      <alignment horizontal="center" vertical="center" wrapText="1"/>
    </xf>
    <xf numFmtId="4" fontId="21" fillId="10" borderId="1" xfId="0" applyNumberFormat="1" applyFont="1" applyFill="1" applyBorder="1" applyAlignment="1">
      <alignment horizontal="center" vertical="center" wrapText="1"/>
    </xf>
    <xf numFmtId="10" fontId="21" fillId="0" borderId="0" xfId="2" applyNumberFormat="1" applyFont="1" applyFill="1" applyBorder="1" applyAlignment="1">
      <alignment wrapText="1"/>
    </xf>
    <xf numFmtId="10" fontId="25" fillId="0" borderId="2" xfId="2" applyNumberFormat="1" applyFont="1" applyFill="1" applyBorder="1" applyAlignment="1">
      <alignment horizontal="center" vertical="top" wrapText="1"/>
    </xf>
    <xf numFmtId="10" fontId="21" fillId="0" borderId="2" xfId="2" applyNumberFormat="1" applyFont="1" applyFill="1" applyBorder="1" applyAlignment="1">
      <alignment wrapText="1"/>
    </xf>
    <xf numFmtId="10" fontId="21" fillId="0" borderId="0" xfId="2" applyNumberFormat="1" applyFont="1" applyFill="1" applyAlignment="1">
      <alignment wrapText="1"/>
    </xf>
    <xf numFmtId="10" fontId="21" fillId="0" borderId="0" xfId="2" applyNumberFormat="1" applyFont="1" applyFill="1" applyBorder="1" applyAlignment="1">
      <alignment horizontal="center" vertical="center" wrapText="1"/>
    </xf>
    <xf numFmtId="10" fontId="25" fillId="0" borderId="1" xfId="2" applyNumberFormat="1" applyFont="1" applyFill="1" applyBorder="1" applyAlignment="1">
      <alignment horizontal="center" vertical="center" wrapText="1"/>
    </xf>
    <xf numFmtId="10" fontId="21" fillId="10" borderId="4" xfId="2" applyNumberFormat="1" applyFont="1" applyFill="1" applyBorder="1" applyAlignment="1">
      <alignment horizontal="center" vertical="top" wrapText="1"/>
    </xf>
    <xf numFmtId="10" fontId="21" fillId="10" borderId="1" xfId="2" applyNumberFormat="1" applyFont="1" applyFill="1" applyBorder="1" applyAlignment="1">
      <alignment vertical="center" wrapText="1"/>
    </xf>
    <xf numFmtId="10" fontId="21" fillId="2" borderId="1" xfId="2" applyNumberFormat="1" applyFont="1" applyFill="1" applyBorder="1" applyAlignment="1">
      <alignment vertical="top" wrapText="1"/>
    </xf>
    <xf numFmtId="10" fontId="21" fillId="2" borderId="10" xfId="2" applyNumberFormat="1" applyFont="1" applyFill="1" applyBorder="1" applyAlignment="1">
      <alignment horizontal="center" vertical="center" wrapText="1"/>
    </xf>
    <xf numFmtId="10" fontId="21" fillId="2" borderId="1" xfId="2" applyNumberFormat="1" applyFont="1" applyFill="1" applyBorder="1" applyAlignment="1">
      <alignment horizontal="center" vertical="top" wrapText="1"/>
    </xf>
    <xf numFmtId="10" fontId="21" fillId="10" borderId="5" xfId="2" applyNumberFormat="1" applyFont="1" applyFill="1" applyBorder="1" applyAlignment="1">
      <alignment horizontal="center" vertical="center" wrapText="1"/>
    </xf>
    <xf numFmtId="10" fontId="21" fillId="10" borderId="1" xfId="2" applyNumberFormat="1" applyFont="1" applyFill="1" applyBorder="1" applyAlignment="1">
      <alignment horizontal="center" vertical="center" wrapText="1"/>
    </xf>
    <xf numFmtId="10" fontId="21" fillId="0" borderId="4" xfId="2" applyNumberFormat="1" applyFont="1" applyFill="1" applyBorder="1" applyAlignment="1">
      <alignment horizontal="center" vertical="center" wrapText="1"/>
    </xf>
    <xf numFmtId="10" fontId="21" fillId="0" borderId="6" xfId="2" applyNumberFormat="1" applyFont="1" applyFill="1" applyBorder="1" applyAlignment="1">
      <alignment horizontal="center" vertical="center" wrapText="1"/>
    </xf>
    <xf numFmtId="10" fontId="21" fillId="10" borderId="1" xfId="2" applyNumberFormat="1" applyFont="1" applyFill="1" applyBorder="1" applyAlignment="1">
      <alignment horizontal="center" vertical="center" wrapText="1"/>
    </xf>
    <xf numFmtId="1" fontId="21" fillId="10" borderId="4"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1" fontId="21" fillId="2" borderId="4" xfId="0" applyNumberFormat="1" applyFont="1" applyFill="1" applyBorder="1" applyAlignment="1">
      <alignment horizontal="center" vertical="center" wrapText="1"/>
    </xf>
    <xf numFmtId="10" fontId="21" fillId="2" borderId="4" xfId="2"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49" fontId="21" fillId="0" borderId="10" xfId="0" applyNumberFormat="1"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10" fontId="21" fillId="0" borderId="4" xfId="2" applyNumberFormat="1" applyFont="1" applyFill="1" applyBorder="1" applyAlignment="1">
      <alignment vertical="center" wrapText="1"/>
    </xf>
    <xf numFmtId="0" fontId="38" fillId="0" borderId="0" xfId="0" applyFont="1" applyFill="1" applyBorder="1" applyAlignment="1">
      <alignment horizontal="right" wrapText="1"/>
    </xf>
    <xf numFmtId="0" fontId="18" fillId="2" borderId="11" xfId="0" applyFont="1" applyFill="1" applyBorder="1" applyAlignment="1">
      <alignment horizontal="center" vertical="center" wrapText="1"/>
    </xf>
    <xf numFmtId="164" fontId="18" fillId="2" borderId="4" xfId="0" applyNumberFormat="1" applyFont="1" applyFill="1" applyBorder="1" applyAlignment="1">
      <alignment horizontal="center" vertical="center" wrapText="1"/>
    </xf>
    <xf numFmtId="164" fontId="18" fillId="2" borderId="5"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64" fontId="18" fillId="2" borderId="6" xfId="0" applyNumberFormat="1" applyFont="1" applyFill="1" applyBorder="1" applyAlignment="1">
      <alignment horizontal="center" vertical="center" wrapText="1"/>
    </xf>
    <xf numFmtId="9" fontId="16"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2" borderId="1" xfId="0" applyFont="1" applyFill="1" applyBorder="1" applyAlignment="1" applyProtection="1">
      <alignment horizontal="center" vertical="center" wrapText="1"/>
      <protection locked="0"/>
    </xf>
    <xf numFmtId="164" fontId="16" fillId="2" borderId="4" xfId="0" applyNumberFormat="1" applyFont="1" applyFill="1" applyBorder="1" applyAlignment="1">
      <alignment horizontal="center" vertical="center" wrapText="1"/>
    </xf>
    <xf numFmtId="164" fontId="16" fillId="2" borderId="5" xfId="0" applyNumberFormat="1" applyFont="1" applyFill="1" applyBorder="1" applyAlignment="1">
      <alignment horizontal="center" vertical="center" wrapText="1"/>
    </xf>
    <xf numFmtId="164" fontId="16" fillId="2" borderId="6"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164" fontId="15" fillId="2" borderId="4" xfId="0" applyNumberFormat="1" applyFont="1" applyFill="1" applyBorder="1" applyAlignment="1">
      <alignment horizontal="center" vertical="center" wrapText="1"/>
    </xf>
    <xf numFmtId="164" fontId="15" fillId="2" borderId="5" xfId="0" applyNumberFormat="1" applyFont="1" applyFill="1" applyBorder="1" applyAlignment="1">
      <alignment horizontal="center" vertical="center" wrapText="1"/>
    </xf>
    <xf numFmtId="164" fontId="15" fillId="2" borderId="6" xfId="0" applyNumberFormat="1" applyFont="1" applyFill="1" applyBorder="1" applyAlignment="1">
      <alignment horizontal="center" vertical="center" wrapText="1"/>
    </xf>
    <xf numFmtId="9" fontId="15"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15" fillId="2" borderId="1" xfId="0" applyFont="1" applyFill="1" applyBorder="1" applyAlignment="1">
      <alignment vertical="center" wrapText="1"/>
    </xf>
    <xf numFmtId="164" fontId="22" fillId="2"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0" applyFont="1" applyFill="1" applyBorder="1" applyAlignment="1" applyProtection="1">
      <alignment horizontal="center" vertical="center" wrapText="1"/>
      <protection locked="0"/>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wrapText="1"/>
    </xf>
    <xf numFmtId="0" fontId="8" fillId="0" borderId="10" xfId="0" applyFont="1" applyFill="1" applyBorder="1" applyAlignment="1">
      <alignment vertical="top" wrapText="1"/>
    </xf>
    <xf numFmtId="0" fontId="8" fillId="0" borderId="7" xfId="0" applyFont="1" applyFill="1" applyBorder="1" applyAlignment="1">
      <alignment vertical="top" wrapText="1"/>
    </xf>
    <xf numFmtId="0" fontId="8" fillId="0" borderId="14" xfId="0" applyFont="1" applyFill="1" applyBorder="1" applyAlignment="1">
      <alignment vertical="top" wrapText="1"/>
    </xf>
    <xf numFmtId="0" fontId="8" fillId="0" borderId="11" xfId="0" applyFont="1" applyFill="1" applyBorder="1" applyAlignment="1">
      <alignment vertical="top" wrapText="1"/>
    </xf>
    <xf numFmtId="0" fontId="8" fillId="0" borderId="0" xfId="0" applyFont="1" applyFill="1" applyBorder="1" applyAlignment="1">
      <alignment vertical="top" wrapText="1"/>
    </xf>
    <xf numFmtId="0" fontId="8" fillId="0" borderId="15" xfId="0" applyFont="1" applyFill="1" applyBorder="1" applyAlignment="1">
      <alignment vertical="top" wrapText="1"/>
    </xf>
    <xf numFmtId="0" fontId="8" fillId="0" borderId="13" xfId="0" applyFont="1" applyFill="1" applyBorder="1" applyAlignment="1">
      <alignment vertical="top" wrapText="1"/>
    </xf>
    <xf numFmtId="0" fontId="8" fillId="0" borderId="3" xfId="0" applyFont="1" applyFill="1" applyBorder="1" applyAlignment="1">
      <alignment vertical="top" wrapText="1"/>
    </xf>
    <xf numFmtId="0" fontId="8" fillId="0" borderId="12" xfId="0" applyFont="1" applyFill="1" applyBorder="1" applyAlignment="1">
      <alignment vertical="top" wrapText="1"/>
    </xf>
    <xf numFmtId="0" fontId="12" fillId="0" borderId="10" xfId="0" applyFont="1" applyFill="1" applyBorder="1" applyAlignment="1">
      <alignment vertical="top" wrapText="1"/>
    </xf>
    <xf numFmtId="0" fontId="12" fillId="0" borderId="7" xfId="0" applyFont="1" applyFill="1" applyBorder="1" applyAlignment="1">
      <alignment vertical="top" wrapText="1"/>
    </xf>
    <xf numFmtId="0" fontId="12" fillId="0" borderId="14" xfId="0" applyFont="1" applyFill="1" applyBorder="1" applyAlignment="1">
      <alignment vertical="top" wrapText="1"/>
    </xf>
    <xf numFmtId="0" fontId="12" fillId="0" borderId="11" xfId="0" applyFont="1" applyFill="1" applyBorder="1" applyAlignment="1">
      <alignment vertical="top" wrapText="1"/>
    </xf>
    <xf numFmtId="0" fontId="12" fillId="0" borderId="0" xfId="0" applyFont="1" applyFill="1" applyBorder="1" applyAlignment="1">
      <alignment vertical="top" wrapText="1"/>
    </xf>
    <xf numFmtId="0" fontId="12" fillId="0" borderId="15" xfId="0" applyFont="1" applyFill="1" applyBorder="1" applyAlignment="1">
      <alignment vertical="top" wrapText="1"/>
    </xf>
    <xf numFmtId="0" fontId="12" fillId="0" borderId="13" xfId="0" applyFont="1" applyFill="1" applyBorder="1" applyAlignment="1">
      <alignment vertical="top" wrapText="1"/>
    </xf>
    <xf numFmtId="0" fontId="12" fillId="0" borderId="3" xfId="0" applyFont="1" applyFill="1" applyBorder="1" applyAlignment="1">
      <alignment vertical="top" wrapText="1"/>
    </xf>
    <xf numFmtId="0" fontId="12" fillId="0" borderId="12" xfId="0" applyFont="1" applyFill="1" applyBorder="1" applyAlignment="1">
      <alignment vertical="top" wrapText="1"/>
    </xf>
    <xf numFmtId="0" fontId="8" fillId="0" borderId="10" xfId="0" applyFont="1" applyFill="1" applyBorder="1" applyAlignment="1">
      <alignment horizontal="justify" vertical="top" wrapText="1"/>
    </xf>
    <xf numFmtId="0" fontId="8" fillId="0" borderId="7" xfId="0" applyFont="1" applyFill="1" applyBorder="1" applyAlignment="1">
      <alignment horizontal="justify" vertical="top" wrapText="1"/>
    </xf>
    <xf numFmtId="0" fontId="8" fillId="0" borderId="14" xfId="0" applyFont="1" applyFill="1" applyBorder="1" applyAlignment="1">
      <alignment horizontal="justify" vertical="top" wrapText="1"/>
    </xf>
    <xf numFmtId="0" fontId="8" fillId="0" borderId="11" xfId="0" applyFont="1" applyFill="1" applyBorder="1" applyAlignment="1">
      <alignment horizontal="justify" vertical="top" wrapText="1"/>
    </xf>
    <xf numFmtId="0" fontId="8" fillId="0" borderId="0" xfId="0" applyFont="1" applyFill="1" applyBorder="1" applyAlignment="1">
      <alignment horizontal="justify" vertical="top" wrapText="1"/>
    </xf>
    <xf numFmtId="0" fontId="8" fillId="0" borderId="15" xfId="0" applyFont="1" applyFill="1" applyBorder="1" applyAlignment="1">
      <alignment horizontal="justify" vertical="top" wrapText="1"/>
    </xf>
    <xf numFmtId="0" fontId="8" fillId="0" borderId="13" xfId="0" applyFont="1" applyFill="1" applyBorder="1" applyAlignment="1">
      <alignment horizontal="justify" vertical="top" wrapText="1"/>
    </xf>
    <xf numFmtId="0" fontId="8" fillId="0" borderId="3" xfId="0" applyFont="1" applyFill="1" applyBorder="1" applyAlignment="1">
      <alignment horizontal="justify" vertical="top" wrapText="1"/>
    </xf>
    <xf numFmtId="0" fontId="8" fillId="0" borderId="12" xfId="0" applyFont="1" applyFill="1" applyBorder="1" applyAlignment="1">
      <alignment horizontal="justify" vertical="top" wrapText="1"/>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10" xfId="0" applyFont="1" applyFill="1" applyBorder="1" applyAlignment="1">
      <alignment horizontal="left" vertical="distributed" wrapText="1"/>
    </xf>
    <xf numFmtId="0" fontId="8" fillId="0" borderId="7" xfId="0" applyFont="1" applyFill="1" applyBorder="1" applyAlignment="1">
      <alignment horizontal="left" vertical="distributed" wrapText="1"/>
    </xf>
    <xf numFmtId="0" fontId="8" fillId="0" borderId="14" xfId="0" applyFont="1" applyFill="1" applyBorder="1" applyAlignment="1">
      <alignment horizontal="left" vertical="distributed" wrapText="1"/>
    </xf>
    <xf numFmtId="0" fontId="8" fillId="0" borderId="11" xfId="0" applyFont="1" applyFill="1" applyBorder="1" applyAlignment="1">
      <alignment horizontal="left" vertical="distributed" wrapText="1"/>
    </xf>
    <xf numFmtId="0" fontId="8" fillId="0" borderId="0" xfId="0" applyFont="1" applyFill="1" applyBorder="1" applyAlignment="1">
      <alignment horizontal="left" vertical="distributed" wrapText="1"/>
    </xf>
    <xf numFmtId="0" fontId="8" fillId="0" borderId="15" xfId="0" applyFont="1" applyFill="1" applyBorder="1" applyAlignment="1">
      <alignment horizontal="left" vertical="distributed" wrapText="1"/>
    </xf>
    <xf numFmtId="0" fontId="8" fillId="0" borderId="13" xfId="0" applyFont="1" applyFill="1" applyBorder="1" applyAlignment="1">
      <alignment horizontal="left" vertical="distributed" wrapText="1"/>
    </xf>
    <xf numFmtId="0" fontId="8" fillId="0" borderId="3" xfId="0" applyFont="1" applyFill="1" applyBorder="1" applyAlignment="1">
      <alignment horizontal="left" vertical="distributed" wrapText="1"/>
    </xf>
    <xf numFmtId="0" fontId="8" fillId="0" borderId="12" xfId="0" applyFont="1" applyFill="1" applyBorder="1" applyAlignment="1">
      <alignment horizontal="left" vertical="distributed"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10" xfId="0" applyFont="1" applyFill="1" applyBorder="1" applyAlignment="1">
      <alignment horizontal="justify" vertical="distributed" wrapText="1"/>
    </xf>
    <xf numFmtId="0" fontId="8" fillId="0" borderId="7" xfId="0" applyFont="1" applyFill="1" applyBorder="1" applyAlignment="1">
      <alignment horizontal="justify" vertical="distributed" wrapText="1"/>
    </xf>
    <xf numFmtId="0" fontId="8" fillId="0" borderId="14" xfId="0" applyFont="1" applyFill="1" applyBorder="1" applyAlignment="1">
      <alignment horizontal="justify" vertical="distributed" wrapText="1"/>
    </xf>
    <xf numFmtId="0" fontId="8" fillId="0" borderId="11" xfId="0" applyFont="1" applyFill="1" applyBorder="1" applyAlignment="1">
      <alignment horizontal="justify" vertical="distributed" wrapText="1"/>
    </xf>
    <xf numFmtId="0" fontId="8" fillId="0" borderId="0" xfId="0" applyFont="1" applyFill="1" applyBorder="1" applyAlignment="1">
      <alignment horizontal="justify" vertical="distributed" wrapText="1"/>
    </xf>
    <xf numFmtId="0" fontId="8" fillId="0" borderId="15" xfId="0" applyFont="1" applyFill="1" applyBorder="1" applyAlignment="1">
      <alignment horizontal="justify" vertical="distributed" wrapText="1"/>
    </xf>
    <xf numFmtId="0" fontId="8" fillId="0" borderId="13" xfId="0" applyFont="1" applyFill="1" applyBorder="1" applyAlignment="1">
      <alignment horizontal="justify" vertical="distributed" wrapText="1"/>
    </xf>
    <xf numFmtId="0" fontId="8" fillId="0" borderId="3" xfId="0" applyFont="1" applyFill="1" applyBorder="1" applyAlignment="1">
      <alignment horizontal="justify" vertical="distributed" wrapText="1"/>
    </xf>
    <xf numFmtId="0" fontId="8" fillId="0" borderId="12" xfId="0" applyFont="1" applyFill="1" applyBorder="1" applyAlignment="1">
      <alignment horizontal="justify" vertical="distributed" wrapText="1"/>
    </xf>
    <xf numFmtId="0" fontId="8" fillId="0" borderId="10" xfId="0" applyFont="1" applyFill="1" applyBorder="1" applyAlignment="1">
      <alignment horizontal="justify" vertical="top"/>
    </xf>
    <xf numFmtId="0" fontId="8" fillId="0" borderId="7" xfId="0" applyFont="1" applyFill="1" applyBorder="1" applyAlignment="1">
      <alignment horizontal="justify" vertical="top"/>
    </xf>
    <xf numFmtId="0" fontId="8" fillId="0" borderId="14" xfId="0" applyFont="1" applyFill="1" applyBorder="1" applyAlignment="1">
      <alignment horizontal="justify" vertical="top"/>
    </xf>
    <xf numFmtId="0" fontId="8" fillId="0" borderId="11" xfId="0" applyFont="1" applyFill="1" applyBorder="1" applyAlignment="1">
      <alignment horizontal="justify" vertical="top"/>
    </xf>
    <xf numFmtId="0" fontId="8" fillId="0" borderId="0" xfId="0" applyFont="1" applyFill="1" applyBorder="1" applyAlignment="1">
      <alignment horizontal="justify" vertical="top"/>
    </xf>
    <xf numFmtId="0" fontId="8" fillId="0" borderId="15" xfId="0" applyFont="1" applyFill="1" applyBorder="1" applyAlignment="1">
      <alignment horizontal="justify" vertical="top"/>
    </xf>
    <xf numFmtId="0" fontId="8" fillId="0" borderId="13" xfId="0" applyFont="1" applyFill="1" applyBorder="1" applyAlignment="1">
      <alignment horizontal="justify" vertical="top"/>
    </xf>
    <xf numFmtId="0" fontId="8" fillId="0" borderId="3" xfId="0" applyFont="1" applyFill="1" applyBorder="1" applyAlignment="1">
      <alignment horizontal="justify" vertical="top"/>
    </xf>
    <xf numFmtId="0" fontId="8" fillId="0" borderId="12" xfId="0" applyFont="1" applyFill="1" applyBorder="1" applyAlignment="1">
      <alignment horizontal="justify" vertical="top"/>
    </xf>
    <xf numFmtId="16"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6" fontId="8" fillId="0" borderId="1" xfId="3"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xf>
    <xf numFmtId="16" fontId="7" fillId="0" borderId="4" xfId="0" applyNumberFormat="1" applyFont="1" applyFill="1" applyBorder="1" applyAlignment="1">
      <alignment horizontal="center" vertical="center" wrapText="1"/>
    </xf>
    <xf numFmtId="16" fontId="7" fillId="0" borderId="6"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165" fontId="7" fillId="0" borderId="10" xfId="0" applyNumberFormat="1" applyFont="1" applyFill="1" applyBorder="1" applyAlignment="1" applyProtection="1">
      <alignment horizontal="center" vertical="center" wrapText="1"/>
      <protection locked="0"/>
    </xf>
    <xf numFmtId="165" fontId="7" fillId="0" borderId="7" xfId="0" applyNumberFormat="1" applyFont="1" applyFill="1" applyBorder="1" applyAlignment="1" applyProtection="1">
      <alignment horizontal="center" vertical="center" wrapText="1"/>
      <protection locked="0"/>
    </xf>
    <xf numFmtId="165" fontId="7" fillId="0" borderId="14" xfId="0" applyNumberFormat="1" applyFont="1" applyFill="1" applyBorder="1" applyAlignment="1" applyProtection="1">
      <alignment horizontal="center" vertical="center" wrapText="1"/>
      <protection locked="0"/>
    </xf>
    <xf numFmtId="165" fontId="7" fillId="0" borderId="13" xfId="0" applyNumberFormat="1" applyFont="1" applyFill="1" applyBorder="1" applyAlignment="1" applyProtection="1">
      <alignment horizontal="center" vertical="center" wrapText="1"/>
      <protection locked="0"/>
    </xf>
    <xf numFmtId="165" fontId="7" fillId="0" borderId="3" xfId="0" applyNumberFormat="1" applyFont="1" applyFill="1" applyBorder="1" applyAlignment="1" applyProtection="1">
      <alignment horizontal="center" vertical="center" wrapText="1"/>
      <protection locked="0"/>
    </xf>
    <xf numFmtId="165" fontId="7" fillId="0" borderId="12" xfId="0" applyNumberFormat="1" applyFont="1" applyFill="1" applyBorder="1" applyAlignment="1" applyProtection="1">
      <alignment horizontal="center" vertical="center" wrapText="1"/>
      <protection locked="0"/>
    </xf>
    <xf numFmtId="16" fontId="7"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8" borderId="4" xfId="0" applyFont="1" applyFill="1" applyBorder="1" applyAlignment="1">
      <alignment horizontal="center" vertical="center"/>
    </xf>
    <xf numFmtId="0" fontId="8" fillId="8" borderId="5"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1" xfId="0" applyFont="1" applyFill="1" applyBorder="1" applyAlignment="1">
      <alignment horizontal="center" vertical="center"/>
    </xf>
    <xf numFmtId="0" fontId="8" fillId="8" borderId="1" xfId="0" applyFont="1" applyFill="1" applyBorder="1" applyAlignment="1">
      <alignment horizontal="left" vertical="center" wrapText="1"/>
    </xf>
    <xf numFmtId="0" fontId="8" fillId="0" borderId="11"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13" xfId="0" applyFont="1" applyBorder="1" applyAlignment="1">
      <alignment horizontal="left" vertical="top" wrapText="1"/>
    </xf>
    <xf numFmtId="0" fontId="8" fillId="0" borderId="10" xfId="0" quotePrefix="1" applyFont="1" applyBorder="1" applyAlignment="1">
      <alignment horizontal="left" vertical="top" wrapText="1"/>
    </xf>
    <xf numFmtId="0" fontId="8" fillId="0" borderId="11" xfId="0" applyFont="1" applyBorder="1" applyAlignment="1">
      <alignment horizontal="left" vertical="distributed" wrapText="1"/>
    </xf>
    <xf numFmtId="0" fontId="8" fillId="0" borderId="10" xfId="0" applyFont="1" applyBorder="1" applyAlignment="1">
      <alignment horizontal="left" vertical="distributed" wrapText="1"/>
    </xf>
    <xf numFmtId="0" fontId="8" fillId="8" borderId="4" xfId="0" applyFont="1" applyFill="1" applyBorder="1" applyAlignment="1">
      <alignment horizontal="left" vertical="center" wrapText="1"/>
    </xf>
    <xf numFmtId="0" fontId="8" fillId="8" borderId="5" xfId="0" applyFont="1" applyFill="1" applyBorder="1" applyAlignment="1">
      <alignment horizontal="left" vertical="center" wrapText="1"/>
    </xf>
    <xf numFmtId="0" fontId="8" fillId="0" borderId="11" xfId="0" quotePrefix="1" applyFont="1" applyBorder="1" applyAlignment="1">
      <alignment horizontal="left" vertical="top" wrapText="1"/>
    </xf>
    <xf numFmtId="0" fontId="8" fillId="0" borderId="13" xfId="0" quotePrefix="1" applyFont="1" applyBorder="1" applyAlignment="1">
      <alignment horizontal="left" vertical="top" wrapText="1"/>
    </xf>
    <xf numFmtId="49" fontId="8" fillId="0" borderId="10" xfId="0" applyNumberFormat="1" applyFont="1" applyBorder="1" applyAlignment="1">
      <alignment horizontal="left" vertical="top" wrapText="1"/>
    </xf>
    <xf numFmtId="49" fontId="8" fillId="0" borderId="11" xfId="0" applyNumberFormat="1" applyFont="1" applyBorder="1" applyAlignment="1">
      <alignment horizontal="left" vertical="top" wrapText="1"/>
    </xf>
    <xf numFmtId="0" fontId="8" fillId="0" borderId="13" xfId="0" applyFont="1" applyBorder="1" applyAlignment="1">
      <alignment horizontal="left" vertical="distributed" wrapText="1"/>
    </xf>
    <xf numFmtId="0" fontId="7" fillId="4" borderId="2"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165" fontId="7" fillId="4" borderId="10" xfId="0" applyNumberFormat="1" applyFont="1" applyFill="1" applyBorder="1" applyAlignment="1" applyProtection="1">
      <alignment horizontal="center" vertical="center" wrapText="1"/>
      <protection locked="0"/>
    </xf>
    <xf numFmtId="165" fontId="7" fillId="4" borderId="13" xfId="0" applyNumberFormat="1" applyFont="1" applyFill="1" applyBorder="1" applyAlignment="1" applyProtection="1">
      <alignment horizontal="center" vertical="center" wrapText="1"/>
      <protection locked="0"/>
    </xf>
    <xf numFmtId="16" fontId="7" fillId="4" borderId="4" xfId="0" applyNumberFormat="1" applyFont="1" applyFill="1" applyBorder="1" applyAlignment="1">
      <alignment horizontal="center" vertical="center" wrapText="1"/>
    </xf>
    <xf numFmtId="16" fontId="7" fillId="4" borderId="6" xfId="0" applyNumberFormat="1" applyFont="1" applyFill="1" applyBorder="1" applyAlignment="1">
      <alignment horizontal="center" vertical="center" wrapText="1"/>
    </xf>
    <xf numFmtId="0" fontId="6" fillId="4" borderId="1" xfId="0" applyFont="1" applyFill="1" applyBorder="1" applyAlignment="1">
      <alignment horizontal="center" vertical="center"/>
    </xf>
    <xf numFmtId="0" fontId="8" fillId="0" borderId="10" xfId="0" quotePrefix="1" applyFont="1" applyBorder="1" applyAlignment="1">
      <alignment horizontal="left" vertical="distributed" wrapText="1"/>
    </xf>
    <xf numFmtId="0" fontId="8" fillId="8" borderId="6" xfId="0" applyFont="1" applyFill="1" applyBorder="1" applyAlignment="1">
      <alignment horizontal="left" vertical="center" wrapText="1"/>
    </xf>
    <xf numFmtId="0" fontId="8" fillId="0" borderId="11" xfId="0"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center" vertical="distributed" wrapText="1"/>
    </xf>
    <xf numFmtId="0" fontId="8" fillId="0" borderId="13" xfId="0" applyFont="1" applyBorder="1" applyAlignment="1">
      <alignment horizontal="center" vertical="distributed" wrapText="1"/>
    </xf>
    <xf numFmtId="0" fontId="8" fillId="0" borderId="10" xfId="0" applyFont="1" applyBorder="1" applyAlignment="1">
      <alignment horizontal="center" vertical="distributed" wrapText="1"/>
    </xf>
    <xf numFmtId="0" fontId="8" fillId="8" borderId="4" xfId="0" applyFont="1" applyFill="1" applyBorder="1" applyAlignment="1">
      <alignment horizontal="left" vertical="top" wrapText="1"/>
    </xf>
    <xf numFmtId="0" fontId="8" fillId="8" borderId="5" xfId="0" applyFont="1" applyFill="1" applyBorder="1" applyAlignment="1">
      <alignment horizontal="left" vertical="top" wrapText="1"/>
    </xf>
    <xf numFmtId="0" fontId="8" fillId="8" borderId="6" xfId="0" applyFont="1" applyFill="1" applyBorder="1" applyAlignment="1">
      <alignment horizontal="left" vertical="top" wrapText="1"/>
    </xf>
    <xf numFmtId="0" fontId="8" fillId="0" borderId="10" xfId="0" applyFont="1" applyBorder="1" applyAlignment="1">
      <alignment vertical="top" wrapText="1"/>
    </xf>
    <xf numFmtId="0" fontId="8" fillId="0" borderId="13" xfId="0" applyFont="1" applyBorder="1" applyAlignment="1">
      <alignment vertical="top" wrapText="1"/>
    </xf>
    <xf numFmtId="10" fontId="21" fillId="0" borderId="4" xfId="2" applyNumberFormat="1" applyFont="1" applyFill="1" applyBorder="1" applyAlignment="1">
      <alignment horizontal="center" vertical="center" wrapText="1"/>
    </xf>
    <xf numFmtId="10" fontId="21" fillId="0" borderId="5" xfId="2" applyNumberFormat="1" applyFont="1" applyFill="1" applyBorder="1" applyAlignment="1">
      <alignment horizontal="center" vertical="center" wrapText="1"/>
    </xf>
    <xf numFmtId="10" fontId="21" fillId="0" borderId="6" xfId="2" applyNumberFormat="1" applyFont="1" applyFill="1" applyBorder="1" applyAlignment="1">
      <alignment horizontal="center" vertical="center" wrapText="1"/>
    </xf>
    <xf numFmtId="10" fontId="21" fillId="10" borderId="4" xfId="2" applyNumberFormat="1" applyFont="1" applyFill="1" applyBorder="1" applyAlignment="1">
      <alignment horizontal="center" vertical="center" wrapText="1"/>
    </xf>
    <xf numFmtId="10" fontId="21" fillId="10" borderId="6" xfId="2" applyNumberFormat="1" applyFont="1" applyFill="1" applyBorder="1" applyAlignment="1">
      <alignment horizontal="center" vertical="center" wrapText="1"/>
    </xf>
    <xf numFmtId="10" fontId="21" fillId="10" borderId="1" xfId="2" applyNumberFormat="1" applyFont="1" applyFill="1" applyBorder="1" applyAlignment="1">
      <alignment horizontal="center" vertical="center" wrapText="1"/>
    </xf>
    <xf numFmtId="1" fontId="21" fillId="0" borderId="4" xfId="0" applyNumberFormat="1" applyFont="1" applyFill="1" applyBorder="1" applyAlignment="1">
      <alignment horizontal="center" vertical="center" wrapText="1"/>
    </xf>
    <xf numFmtId="1" fontId="21" fillId="0" borderId="6" xfId="0" applyNumberFormat="1" applyFont="1" applyFill="1" applyBorder="1" applyAlignment="1">
      <alignment horizontal="center" vertical="center" wrapText="1"/>
    </xf>
    <xf numFmtId="1" fontId="21" fillId="10" borderId="4" xfId="0" applyNumberFormat="1" applyFont="1" applyFill="1" applyBorder="1" applyAlignment="1">
      <alignment horizontal="center" vertical="center" wrapText="1"/>
    </xf>
    <xf numFmtId="1" fontId="21" fillId="10" borderId="6" xfId="0" applyNumberFormat="1" applyFont="1" applyFill="1" applyBorder="1" applyAlignment="1">
      <alignment horizontal="center" vertical="center" wrapText="1"/>
    </xf>
    <xf numFmtId="164" fontId="21" fillId="0" borderId="4" xfId="0" applyNumberFormat="1" applyFont="1" applyFill="1" applyBorder="1" applyAlignment="1">
      <alignment horizontal="center" vertical="center" wrapText="1"/>
    </xf>
    <xf numFmtId="164" fontId="21" fillId="0" borderId="6" xfId="0" applyNumberFormat="1"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2" borderId="1" xfId="0" applyFont="1" applyFill="1" applyBorder="1" applyAlignment="1">
      <alignment horizontal="center" vertical="center" wrapText="1"/>
    </xf>
    <xf numFmtId="10" fontId="21" fillId="2" borderId="6" xfId="2" applyNumberFormat="1" applyFont="1" applyFill="1" applyBorder="1" applyAlignment="1">
      <alignment horizontal="center" vertical="center" wrapText="1"/>
    </xf>
    <xf numFmtId="0" fontId="21" fillId="10" borderId="4" xfId="0" applyFont="1" applyFill="1" applyBorder="1" applyAlignment="1">
      <alignment horizontal="left" vertical="top" wrapText="1"/>
    </xf>
    <xf numFmtId="0" fontId="21" fillId="10" borderId="6" xfId="0" applyFont="1" applyFill="1" applyBorder="1" applyAlignment="1">
      <alignment horizontal="left" vertical="top" wrapText="1"/>
    </xf>
    <xf numFmtId="0" fontId="21" fillId="10" borderId="1" xfId="0" applyFont="1" applyFill="1" applyBorder="1" applyAlignment="1">
      <alignment horizontal="left" vertical="top" wrapText="1"/>
    </xf>
    <xf numFmtId="1" fontId="21" fillId="2" borderId="4" xfId="0" applyNumberFormat="1" applyFont="1" applyFill="1" applyBorder="1" applyAlignment="1">
      <alignment horizontal="center" vertical="center" wrapText="1"/>
    </xf>
    <xf numFmtId="1" fontId="21" fillId="2" borderId="6" xfId="0" applyNumberFormat="1" applyFont="1" applyFill="1" applyBorder="1" applyAlignment="1">
      <alignment horizontal="center" vertical="center" wrapText="1"/>
    </xf>
    <xf numFmtId="4" fontId="21" fillId="10" borderId="1" xfId="0" applyNumberFormat="1" applyFont="1" applyFill="1" applyBorder="1" applyAlignment="1">
      <alignment horizontal="center" vertical="center" wrapText="1"/>
    </xf>
    <xf numFmtId="0" fontId="21" fillId="0" borderId="1" xfId="0" applyFont="1" applyFill="1" applyBorder="1" applyAlignment="1">
      <alignment horizontal="left" vertical="top" wrapText="1"/>
    </xf>
    <xf numFmtId="0" fontId="21" fillId="10" borderId="4" xfId="0" applyFont="1" applyFill="1" applyBorder="1" applyAlignment="1">
      <alignment horizontal="left" vertical="center" wrapText="1"/>
    </xf>
    <xf numFmtId="0" fontId="21" fillId="10" borderId="6" xfId="0" applyFont="1" applyFill="1" applyBorder="1" applyAlignment="1">
      <alignment horizontal="left" vertical="center" wrapText="1"/>
    </xf>
    <xf numFmtId="0" fontId="21" fillId="0" borderId="4" xfId="0" applyFont="1" applyFill="1" applyBorder="1" applyAlignment="1">
      <alignment horizontal="left" vertical="top" wrapText="1"/>
    </xf>
    <xf numFmtId="0" fontId="21" fillId="0" borderId="5" xfId="0" applyFont="1" applyFill="1" applyBorder="1" applyAlignment="1">
      <alignment horizontal="left" vertical="top" wrapText="1"/>
    </xf>
    <xf numFmtId="0" fontId="21" fillId="0" borderId="4"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1" fillId="0" borderId="6" xfId="0" applyFont="1" applyFill="1" applyBorder="1" applyAlignment="1">
      <alignment horizontal="left" vertical="top" wrapText="1"/>
    </xf>
    <xf numFmtId="2" fontId="27" fillId="2" borderId="2" xfId="0" applyNumberFormat="1" applyFont="1" applyFill="1" applyBorder="1" applyAlignment="1">
      <alignment horizontal="left" vertical="center" wrapText="1"/>
    </xf>
    <xf numFmtId="2" fontId="27" fillId="2" borderId="8" xfId="0" applyNumberFormat="1" applyFont="1" applyFill="1" applyBorder="1" applyAlignment="1">
      <alignment horizontal="left" vertical="center" wrapText="1"/>
    </xf>
    <xf numFmtId="2" fontId="27" fillId="2" borderId="9" xfId="0" applyNumberFormat="1" applyFont="1" applyFill="1" applyBorder="1" applyAlignment="1">
      <alignment horizontal="left" vertical="center" wrapText="1"/>
    </xf>
    <xf numFmtId="2" fontId="21" fillId="10" borderId="1" xfId="0" applyNumberFormat="1" applyFont="1" applyFill="1" applyBorder="1" applyAlignment="1">
      <alignment horizontal="center" vertical="center" wrapText="1"/>
    </xf>
    <xf numFmtId="0" fontId="21" fillId="10" borderId="5" xfId="0" applyFont="1" applyFill="1" applyBorder="1" applyAlignment="1">
      <alignment horizontal="left" vertical="top" wrapText="1"/>
    </xf>
    <xf numFmtId="0" fontId="21" fillId="2" borderId="4"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0" borderId="4" xfId="0" applyFont="1" applyFill="1" applyBorder="1" applyAlignment="1">
      <alignment horizontal="center" vertical="top" wrapText="1"/>
    </xf>
    <xf numFmtId="0" fontId="21" fillId="0" borderId="6" xfId="0" applyFont="1" applyFill="1" applyBorder="1" applyAlignment="1">
      <alignment horizontal="center" vertical="top" wrapText="1"/>
    </xf>
    <xf numFmtId="10" fontId="21" fillId="2" borderId="1" xfId="2" applyNumberFormat="1" applyFont="1" applyFill="1" applyBorder="1" applyAlignment="1">
      <alignment horizontal="center" vertical="center" wrapText="1"/>
    </xf>
    <xf numFmtId="0" fontId="31" fillId="0" borderId="0" xfId="0" applyFont="1" applyFill="1" applyBorder="1" applyAlignment="1">
      <alignment horizontal="center" vertical="top" wrapText="1"/>
    </xf>
    <xf numFmtId="0" fontId="21" fillId="0" borderId="5" xfId="0" applyFont="1" applyFill="1" applyBorder="1" applyAlignment="1">
      <alignment horizontal="center" vertical="center" wrapText="1"/>
    </xf>
    <xf numFmtId="4" fontId="21" fillId="0" borderId="4" xfId="0" applyNumberFormat="1" applyFont="1" applyFill="1" applyBorder="1" applyAlignment="1">
      <alignment horizontal="center" vertical="center" wrapText="1"/>
    </xf>
    <xf numFmtId="4" fontId="21" fillId="0" borderId="5" xfId="0" applyNumberFormat="1" applyFont="1" applyFill="1" applyBorder="1" applyAlignment="1">
      <alignment horizontal="center" vertical="center" wrapText="1"/>
    </xf>
    <xf numFmtId="4" fontId="21" fillId="0" borderId="6" xfId="0" applyNumberFormat="1" applyFont="1" applyFill="1" applyBorder="1" applyAlignment="1">
      <alignment horizontal="center" vertical="center" wrapText="1"/>
    </xf>
    <xf numFmtId="0" fontId="21" fillId="0" borderId="5" xfId="0" applyFont="1" applyFill="1" applyBorder="1" applyAlignment="1">
      <alignment horizontal="center" vertical="top" wrapText="1"/>
    </xf>
    <xf numFmtId="0" fontId="21" fillId="0" borderId="1" xfId="0" applyFont="1" applyFill="1" applyBorder="1" applyAlignment="1">
      <alignment horizontal="center" vertical="top" wrapText="1"/>
    </xf>
    <xf numFmtId="164" fontId="21" fillId="0" borderId="2" xfId="0" applyNumberFormat="1" applyFont="1" applyFill="1" applyBorder="1" applyAlignment="1">
      <alignment horizontal="center" vertical="center" wrapText="1"/>
    </xf>
    <xf numFmtId="164" fontId="21" fillId="0" borderId="9" xfId="0" applyNumberFormat="1" applyFont="1" applyFill="1" applyBorder="1" applyAlignment="1">
      <alignment horizontal="center" vertical="center" wrapText="1"/>
    </xf>
    <xf numFmtId="167" fontId="21" fillId="2" borderId="4" xfId="0" applyNumberFormat="1" applyFont="1" applyFill="1" applyBorder="1" applyAlignment="1">
      <alignment horizontal="center" vertical="center" wrapText="1"/>
    </xf>
    <xf numFmtId="167" fontId="21" fillId="2" borderId="5" xfId="0" applyNumberFormat="1" applyFont="1" applyFill="1" applyBorder="1" applyAlignment="1">
      <alignment horizontal="center" vertical="center" wrapText="1"/>
    </xf>
    <xf numFmtId="0" fontId="21" fillId="0" borderId="11" xfId="0" applyFont="1" applyFill="1" applyBorder="1" applyAlignment="1">
      <alignment horizontal="center" vertical="top" wrapText="1"/>
    </xf>
    <xf numFmtId="0" fontId="21" fillId="0" borderId="15" xfId="0" applyFont="1" applyFill="1" applyBorder="1" applyAlignment="1">
      <alignment horizontal="center" vertical="top" wrapText="1"/>
    </xf>
    <xf numFmtId="0" fontId="21" fillId="0" borderId="13" xfId="0" applyFont="1" applyFill="1" applyBorder="1" applyAlignment="1">
      <alignment horizontal="center" vertical="top" wrapText="1"/>
    </xf>
    <xf numFmtId="0" fontId="21" fillId="0" borderId="12" xfId="0" applyFont="1" applyFill="1" applyBorder="1" applyAlignment="1">
      <alignment horizontal="center" vertical="top" wrapText="1"/>
    </xf>
    <xf numFmtId="2" fontId="21" fillId="0" borderId="4" xfId="0" applyNumberFormat="1" applyFont="1" applyFill="1" applyBorder="1" applyAlignment="1">
      <alignment horizontal="center" vertical="center" wrapText="1"/>
    </xf>
    <xf numFmtId="2" fontId="21" fillId="0" borderId="6" xfId="0" applyNumberFormat="1" applyFont="1" applyFill="1" applyBorder="1" applyAlignment="1">
      <alignment horizontal="center" vertical="center" wrapText="1"/>
    </xf>
    <xf numFmtId="164" fontId="21" fillId="0" borderId="5" xfId="0" applyNumberFormat="1" applyFont="1" applyFill="1" applyBorder="1" applyAlignment="1">
      <alignment horizontal="center" vertical="center" wrapText="1"/>
    </xf>
    <xf numFmtId="0" fontId="26" fillId="0" borderId="2"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165" fontId="21" fillId="0" borderId="1" xfId="0" applyNumberFormat="1" applyFont="1" applyFill="1" applyBorder="1" applyAlignment="1">
      <alignment horizontal="center" vertical="center" wrapText="1"/>
    </xf>
    <xf numFmtId="0" fontId="21" fillId="10" borderId="1" xfId="0" applyFont="1" applyFill="1" applyBorder="1" applyAlignment="1">
      <alignment horizontal="left" vertical="center" wrapText="1"/>
    </xf>
    <xf numFmtId="164" fontId="21" fillId="0" borderId="4" xfId="3" applyNumberFormat="1" applyFont="1" applyFill="1" applyBorder="1" applyAlignment="1">
      <alignment horizontal="center" vertical="center" wrapText="1"/>
    </xf>
    <xf numFmtId="164" fontId="21" fillId="0" borderId="6" xfId="3" applyNumberFormat="1" applyFont="1" applyFill="1" applyBorder="1" applyAlignment="1">
      <alignment horizontal="center" vertical="center" wrapText="1"/>
    </xf>
    <xf numFmtId="0" fontId="26" fillId="0" borderId="13"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12" xfId="0" applyFont="1" applyFill="1" applyBorder="1" applyAlignment="1">
      <alignment horizontal="left" vertical="center" wrapText="1"/>
    </xf>
    <xf numFmtId="0" fontId="21" fillId="10" borderId="4" xfId="0" applyFont="1" applyFill="1" applyBorder="1" applyAlignment="1">
      <alignment horizontal="center" vertical="top" wrapText="1"/>
    </xf>
    <xf numFmtId="0" fontId="21" fillId="10" borderId="6" xfId="0" applyFont="1" applyFill="1" applyBorder="1" applyAlignment="1">
      <alignment horizontal="center" vertical="top" wrapText="1"/>
    </xf>
    <xf numFmtId="9" fontId="21" fillId="10" borderId="4" xfId="2" applyFont="1" applyFill="1" applyBorder="1" applyAlignment="1">
      <alignment horizontal="center" vertical="top" wrapText="1"/>
    </xf>
    <xf numFmtId="9" fontId="21" fillId="10" borderId="6" xfId="2" applyFont="1" applyFill="1" applyBorder="1" applyAlignment="1">
      <alignment horizontal="center" vertical="top" wrapText="1"/>
    </xf>
    <xf numFmtId="2" fontId="21" fillId="10" borderId="4" xfId="0" applyNumberFormat="1" applyFont="1" applyFill="1" applyBorder="1" applyAlignment="1">
      <alignment horizontal="center" vertical="top" wrapText="1"/>
    </xf>
    <xf numFmtId="2" fontId="21" fillId="10" borderId="6" xfId="0" applyNumberFormat="1" applyFont="1" applyFill="1" applyBorder="1" applyAlignment="1">
      <alignment horizontal="center" vertical="top" wrapText="1"/>
    </xf>
    <xf numFmtId="168" fontId="21" fillId="10" borderId="4" xfId="0" applyNumberFormat="1" applyFont="1" applyFill="1" applyBorder="1" applyAlignment="1">
      <alignment horizontal="center" vertical="top" wrapText="1"/>
    </xf>
    <xf numFmtId="168" fontId="21" fillId="10" borderId="6" xfId="0" applyNumberFormat="1" applyFont="1" applyFill="1" applyBorder="1" applyAlignment="1">
      <alignment horizontal="center" vertical="top" wrapText="1"/>
    </xf>
    <xf numFmtId="4" fontId="21" fillId="10" borderId="4" xfId="0" applyNumberFormat="1" applyFont="1" applyFill="1" applyBorder="1" applyAlignment="1">
      <alignment horizontal="center" vertical="top" wrapText="1"/>
    </xf>
    <xf numFmtId="4" fontId="21" fillId="10" borderId="6" xfId="0" applyNumberFormat="1" applyFont="1" applyFill="1" applyBorder="1" applyAlignment="1">
      <alignment horizontal="center" vertical="top" wrapText="1"/>
    </xf>
    <xf numFmtId="9" fontId="21" fillId="10" borderId="4" xfId="2" applyFont="1" applyFill="1" applyBorder="1" applyAlignment="1">
      <alignment horizontal="center" vertical="center" wrapText="1"/>
    </xf>
    <xf numFmtId="9" fontId="21" fillId="2" borderId="5" xfId="2" applyFont="1" applyFill="1" applyBorder="1" applyAlignment="1">
      <alignment horizontal="center" vertical="center" wrapText="1"/>
    </xf>
    <xf numFmtId="49" fontId="21" fillId="0" borderId="4" xfId="0" applyNumberFormat="1" applyFont="1" applyFill="1" applyBorder="1" applyAlignment="1">
      <alignment horizontal="center" vertical="center" wrapText="1"/>
    </xf>
    <xf numFmtId="49" fontId="21" fillId="0" borderId="6" xfId="0" applyNumberFormat="1" applyFont="1" applyFill="1" applyBorder="1" applyAlignment="1">
      <alignment horizontal="center" vertical="center" wrapText="1"/>
    </xf>
    <xf numFmtId="0" fontId="27" fillId="0" borderId="2" xfId="0" applyFont="1" applyFill="1" applyBorder="1" applyAlignment="1">
      <alignment horizontal="left" vertical="top" wrapText="1"/>
    </xf>
    <xf numFmtId="0" fontId="27" fillId="0" borderId="8" xfId="0" applyFont="1" applyFill="1" applyBorder="1" applyAlignment="1">
      <alignment horizontal="left" vertical="top" wrapText="1"/>
    </xf>
    <xf numFmtId="0" fontId="27" fillId="0" borderId="9" xfId="0" applyFont="1" applyFill="1" applyBorder="1" applyAlignment="1">
      <alignment horizontal="left" vertical="top" wrapText="1"/>
    </xf>
    <xf numFmtId="9" fontId="21" fillId="0" borderId="4" xfId="0" applyNumberFormat="1" applyFont="1" applyFill="1" applyBorder="1" applyAlignment="1">
      <alignment horizontal="center" vertical="center" wrapText="1"/>
    </xf>
    <xf numFmtId="9" fontId="21" fillId="0" borderId="6"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4" fontId="21" fillId="0" borderId="14" xfId="0" applyNumberFormat="1" applyFont="1" applyFill="1" applyBorder="1" applyAlignment="1">
      <alignment horizontal="center" vertical="center" wrapText="1"/>
    </xf>
    <xf numFmtId="4" fontId="21" fillId="0" borderId="11" xfId="0" applyNumberFormat="1" applyFont="1" applyFill="1" applyBorder="1" applyAlignment="1">
      <alignment horizontal="center" vertical="center" wrapText="1"/>
    </xf>
    <xf numFmtId="4" fontId="21" fillId="0" borderId="15" xfId="0" applyNumberFormat="1" applyFont="1" applyFill="1" applyBorder="1" applyAlignment="1">
      <alignment horizontal="center" vertical="center" wrapText="1"/>
    </xf>
    <xf numFmtId="2" fontId="21" fillId="2" borderId="4" xfId="0" applyNumberFormat="1" applyFont="1" applyFill="1" applyBorder="1" applyAlignment="1">
      <alignment horizontal="center" vertical="center" wrapText="1"/>
    </xf>
    <xf numFmtId="2" fontId="21" fillId="2" borderId="5" xfId="0" applyNumberFormat="1" applyFont="1" applyFill="1" applyBorder="1" applyAlignment="1">
      <alignment horizontal="center" vertical="center" wrapText="1"/>
    </xf>
    <xf numFmtId="4" fontId="21" fillId="0" borderId="2" xfId="0" applyNumberFormat="1" applyFont="1" applyFill="1" applyBorder="1" applyAlignment="1">
      <alignment horizontal="center" vertical="center" wrapText="1"/>
    </xf>
    <xf numFmtId="4" fontId="21" fillId="0" borderId="8" xfId="0" applyNumberFormat="1" applyFont="1" applyFill="1" applyBorder="1" applyAlignment="1">
      <alignment horizontal="center" vertical="center" wrapText="1"/>
    </xf>
    <xf numFmtId="4" fontId="21" fillId="0" borderId="9" xfId="0" applyNumberFormat="1" applyFont="1" applyFill="1" applyBorder="1" applyAlignment="1">
      <alignment horizontal="center" vertical="center" wrapText="1"/>
    </xf>
    <xf numFmtId="4" fontId="21" fillId="10" borderId="4" xfId="0" applyNumberFormat="1" applyFont="1" applyFill="1" applyBorder="1" applyAlignment="1">
      <alignment horizontal="center" vertical="center" wrapText="1"/>
    </xf>
    <xf numFmtId="4" fontId="21" fillId="10" borderId="5" xfId="0" applyNumberFormat="1" applyFont="1" applyFill="1" applyBorder="1" applyAlignment="1">
      <alignment horizontal="center" vertical="center" wrapText="1"/>
    </xf>
    <xf numFmtId="0" fontId="21" fillId="10" borderId="4" xfId="0" applyFont="1" applyFill="1" applyBorder="1" applyAlignment="1">
      <alignment horizontal="center" vertical="center" wrapText="1"/>
    </xf>
    <xf numFmtId="0" fontId="21" fillId="10" borderId="5"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10" borderId="5" xfId="0" applyFont="1" applyFill="1" applyBorder="1" applyAlignment="1">
      <alignment horizontal="center" vertical="top" wrapText="1"/>
    </xf>
    <xf numFmtId="0" fontId="32" fillId="10" borderId="4" xfId="0" applyFont="1" applyFill="1" applyBorder="1" applyAlignment="1">
      <alignment horizontal="left" vertical="top" wrapText="1"/>
    </xf>
    <xf numFmtId="0" fontId="32" fillId="10" borderId="6" xfId="0" applyFont="1" applyFill="1" applyBorder="1" applyAlignment="1">
      <alignment horizontal="left" vertical="top" wrapText="1"/>
    </xf>
    <xf numFmtId="10" fontId="21" fillId="0" borderId="1" xfId="2"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35" fillId="0" borderId="2" xfId="4" applyFont="1" applyBorder="1" applyAlignment="1">
      <alignment horizontal="center" vertical="top" wrapText="1"/>
    </xf>
    <xf numFmtId="0" fontId="35" fillId="0" borderId="9" xfId="4" applyFont="1" applyBorder="1" applyAlignment="1">
      <alignment horizontal="center" vertical="top" wrapText="1"/>
    </xf>
    <xf numFmtId="0" fontId="35" fillId="0" borderId="10" xfId="4" applyFont="1" applyBorder="1" applyAlignment="1">
      <alignment horizontal="center" vertical="top" wrapText="1"/>
    </xf>
    <xf numFmtId="0" fontId="35" fillId="0" borderId="14" xfId="4" applyFont="1" applyBorder="1" applyAlignment="1">
      <alignment horizontal="center" vertical="top" wrapText="1"/>
    </xf>
    <xf numFmtId="0" fontId="21" fillId="0" borderId="10" xfId="4" applyFont="1" applyFill="1" applyBorder="1" applyAlignment="1">
      <alignment horizontal="center" vertical="top" wrapText="1"/>
    </xf>
    <xf numFmtId="0" fontId="21" fillId="0" borderId="14" xfId="4" applyFont="1" applyFill="1" applyBorder="1" applyAlignment="1">
      <alignment horizontal="center" vertical="top" wrapText="1"/>
    </xf>
    <xf numFmtId="0" fontId="35" fillId="0" borderId="1" xfId="4" applyFont="1" applyBorder="1" applyAlignment="1">
      <alignment horizontal="center" vertical="center"/>
    </xf>
    <xf numFmtId="0" fontId="36" fillId="0" borderId="0" xfId="4" applyFont="1" applyAlignment="1">
      <alignment horizontal="center"/>
    </xf>
    <xf numFmtId="2" fontId="21" fillId="10" borderId="4" xfId="4" applyNumberFormat="1" applyFont="1" applyFill="1" applyBorder="1" applyAlignment="1">
      <alignment horizontal="center" vertical="center" wrapText="1"/>
    </xf>
    <xf numFmtId="2" fontId="21" fillId="10" borderId="5" xfId="4" applyNumberFormat="1" applyFont="1" applyFill="1" applyBorder="1" applyAlignment="1">
      <alignment horizontal="center" vertical="center" wrapText="1"/>
    </xf>
    <xf numFmtId="2" fontId="21" fillId="10" borderId="6" xfId="4" applyNumberFormat="1" applyFont="1" applyFill="1" applyBorder="1" applyAlignment="1">
      <alignment horizontal="center" vertical="center" wrapText="1"/>
    </xf>
    <xf numFmtId="0" fontId="21" fillId="10" borderId="2" xfId="4" applyFont="1" applyFill="1" applyBorder="1" applyAlignment="1">
      <alignment horizontal="center" vertical="center" wrapText="1"/>
    </xf>
    <xf numFmtId="0" fontId="21" fillId="10" borderId="8" xfId="4" applyFont="1" applyFill="1" applyBorder="1" applyAlignment="1">
      <alignment horizontal="center" vertical="center" wrapText="1"/>
    </xf>
    <xf numFmtId="0" fontId="21" fillId="10" borderId="9" xfId="4" applyFont="1" applyFill="1" applyBorder="1" applyAlignment="1">
      <alignment horizontal="center" vertical="center" wrapText="1"/>
    </xf>
    <xf numFmtId="0" fontId="19" fillId="10" borderId="2" xfId="4" applyFont="1" applyFill="1" applyBorder="1" applyAlignment="1">
      <alignment horizontal="center" vertical="center" wrapText="1"/>
    </xf>
    <xf numFmtId="0" fontId="19" fillId="10" borderId="9" xfId="4" applyFont="1" applyFill="1" applyBorder="1" applyAlignment="1">
      <alignment horizontal="center" vertical="center" wrapText="1"/>
    </xf>
  </cellXfs>
  <cellStyles count="5">
    <cellStyle name="Обычный" xfId="0" builtinId="0"/>
    <cellStyle name="Обычный 2" xfId="4"/>
    <cellStyle name="Обычный 3" xfId="1"/>
    <cellStyle name="Процентный" xfId="2" builtinId="5"/>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113.bin"/><Relationship Id="rId7" Type="http://schemas.openxmlformats.org/officeDocument/2006/relationships/comments" Target="../comments1.xml"/><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vmlDrawing" Target="../drawings/vmlDrawing1.vml"/><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18.bin"/><Relationship Id="rId7" Type="http://schemas.openxmlformats.org/officeDocument/2006/relationships/comments" Target="../comments2.xml"/><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vmlDrawing" Target="../drawings/vmlDrawing2.vml"/><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2:K9"/>
  <sheetViews>
    <sheetView topLeftCell="A4" zoomScale="50" workbookViewId="0">
      <selection activeCell="D5" sqref="D5:D11"/>
    </sheetView>
  </sheetViews>
  <sheetFormatPr defaultRowHeight="18.75" outlineLevelRow="1" outlineLevelCol="2" x14ac:dyDescent="0.3"/>
  <cols>
    <col min="1" max="1" width="3.625" style="103" customWidth="1"/>
    <col min="2" max="2" width="30.25" style="100" customWidth="1"/>
    <col min="3" max="3" width="23.25" style="100" customWidth="1"/>
    <col min="4" max="5" width="20.875" style="100" customWidth="1"/>
    <col min="6" max="6" width="18.125" style="105" customWidth="1"/>
    <col min="7" max="7" width="26.5" style="105" customWidth="1" outlineLevel="2"/>
    <col min="8" max="8" width="22.125" style="104" customWidth="1" outlineLevel="2"/>
    <col min="9" max="9" width="16.25" style="105" customWidth="1" outlineLevel="2"/>
    <col min="10" max="10" width="26.75" style="104" customWidth="1" outlineLevel="2"/>
    <col min="11" max="16384" width="9" style="100"/>
  </cols>
  <sheetData>
    <row r="2" spans="1:11" s="130" customFormat="1" ht="55.5" customHeight="1" x14ac:dyDescent="0.25">
      <c r="A2" s="366" t="s">
        <v>34</v>
      </c>
      <c r="B2" s="366"/>
      <c r="C2" s="366" t="s">
        <v>27</v>
      </c>
      <c r="D2" s="363" t="s">
        <v>95</v>
      </c>
      <c r="E2" s="150" t="s">
        <v>96</v>
      </c>
      <c r="F2" s="365" t="s">
        <v>135</v>
      </c>
      <c r="G2" s="365"/>
      <c r="H2" s="365"/>
      <c r="I2" s="365"/>
      <c r="J2" s="365"/>
      <c r="K2" s="362"/>
    </row>
    <row r="3" spans="1:11" s="130" customFormat="1" ht="58.5" customHeight="1" x14ac:dyDescent="0.25">
      <c r="A3" s="366"/>
      <c r="B3" s="366"/>
      <c r="C3" s="366"/>
      <c r="D3" s="364"/>
      <c r="E3" s="151"/>
      <c r="F3" s="112" t="s">
        <v>101</v>
      </c>
      <c r="G3" s="112" t="s">
        <v>102</v>
      </c>
      <c r="H3" s="101" t="s">
        <v>103</v>
      </c>
      <c r="I3" s="112" t="s">
        <v>104</v>
      </c>
      <c r="J3" s="101" t="s">
        <v>105</v>
      </c>
      <c r="K3" s="362"/>
    </row>
    <row r="4" spans="1:11" s="130" customFormat="1" ht="54" customHeight="1" outlineLevel="1" x14ac:dyDescent="0.25">
      <c r="A4" s="366" t="s">
        <v>29</v>
      </c>
      <c r="B4" s="367" t="s">
        <v>118</v>
      </c>
      <c r="C4" s="102" t="s">
        <v>28</v>
      </c>
      <c r="D4" s="112" t="e">
        <f>'в округ'!D11</f>
        <v>#REF!</v>
      </c>
      <c r="E4" s="112" t="e">
        <f>'в округ'!E11</f>
        <v>#REF!</v>
      </c>
      <c r="F4" s="112" t="e">
        <f>'в округ'!K11</f>
        <v>#REF!</v>
      </c>
      <c r="G4" s="112" t="e">
        <f>'в округ'!L11</f>
        <v>#REF!</v>
      </c>
      <c r="H4" s="112" t="e">
        <f>'в округ'!M11</f>
        <v>#REF!</v>
      </c>
      <c r="I4" s="112" t="e">
        <f>'в округ'!N11</f>
        <v>#REF!</v>
      </c>
      <c r="J4" s="112" t="e">
        <f>'в округ'!O11</f>
        <v>#REF!</v>
      </c>
    </row>
    <row r="5" spans="1:11" s="130" customFormat="1" ht="71.25" customHeight="1" outlineLevel="1" x14ac:dyDescent="0.25">
      <c r="A5" s="366"/>
      <c r="B5" s="368"/>
      <c r="C5" s="102" t="s">
        <v>106</v>
      </c>
      <c r="D5" s="112" t="e">
        <f>'в округ'!D12</f>
        <v>#REF!</v>
      </c>
      <c r="E5" s="112" t="e">
        <f>'в округ'!E12</f>
        <v>#REF!</v>
      </c>
      <c r="F5" s="112" t="e">
        <f>'в округ'!K12</f>
        <v>#REF!</v>
      </c>
      <c r="G5" s="112" t="e">
        <f>'в округ'!L12</f>
        <v>#REF!</v>
      </c>
      <c r="H5" s="112" t="e">
        <f>'в округ'!M12</f>
        <v>#REF!</v>
      </c>
      <c r="I5" s="112" t="e">
        <f>'в округ'!N12</f>
        <v>#REF!</v>
      </c>
      <c r="J5" s="112" t="e">
        <f>'в округ'!O12</f>
        <v>#REF!</v>
      </c>
    </row>
    <row r="6" spans="1:11" s="130" customFormat="1" ht="73.5" customHeight="1" outlineLevel="1" x14ac:dyDescent="0.25">
      <c r="A6" s="366"/>
      <c r="B6" s="368"/>
      <c r="C6" s="102" t="s">
        <v>107</v>
      </c>
      <c r="D6" s="112" t="e">
        <f>'в округ'!D13</f>
        <v>#REF!</v>
      </c>
      <c r="E6" s="112" t="e">
        <f>'в округ'!E13</f>
        <v>#REF!</v>
      </c>
      <c r="F6" s="112" t="e">
        <f>'в округ'!K13</f>
        <v>#REF!</v>
      </c>
      <c r="G6" s="112" t="e">
        <f>'в округ'!L13</f>
        <v>#REF!</v>
      </c>
      <c r="H6" s="112" t="e">
        <f>'в округ'!M13</f>
        <v>#REF!</v>
      </c>
      <c r="I6" s="112" t="e">
        <f>'в округ'!N13</f>
        <v>#REF!</v>
      </c>
      <c r="J6" s="112" t="e">
        <f>'в округ'!O13</f>
        <v>#REF!</v>
      </c>
    </row>
    <row r="7" spans="1:11" s="130" customFormat="1" ht="54.75" customHeight="1" outlineLevel="1" x14ac:dyDescent="0.25">
      <c r="A7" s="366"/>
      <c r="B7" s="368"/>
      <c r="C7" s="102" t="s">
        <v>108</v>
      </c>
      <c r="D7" s="112" t="e">
        <f>'в округ'!D14</f>
        <v>#REF!</v>
      </c>
      <c r="E7" s="112" t="e">
        <f>'в округ'!E14</f>
        <v>#REF!</v>
      </c>
      <c r="F7" s="112" t="e">
        <f>'в округ'!K14</f>
        <v>#REF!</v>
      </c>
      <c r="G7" s="112" t="e">
        <f>'в округ'!L14</f>
        <v>#REF!</v>
      </c>
      <c r="H7" s="112" t="e">
        <f>'в округ'!M14</f>
        <v>#REF!</v>
      </c>
      <c r="I7" s="112" t="e">
        <f>'в округ'!N14</f>
        <v>#REF!</v>
      </c>
      <c r="J7" s="112" t="e">
        <f>'в округ'!O14</f>
        <v>#REF!</v>
      </c>
    </row>
    <row r="8" spans="1:11" s="130" customFormat="1" ht="39" customHeight="1" outlineLevel="1" x14ac:dyDescent="0.25">
      <c r="A8" s="366"/>
      <c r="B8" s="368"/>
      <c r="C8" s="102" t="s">
        <v>109</v>
      </c>
      <c r="D8" s="112" t="e">
        <f>'в округ'!D15</f>
        <v>#REF!</v>
      </c>
      <c r="E8" s="112" t="e">
        <f>'в округ'!E15</f>
        <v>#REF!</v>
      </c>
      <c r="F8" s="112" t="e">
        <f>'в округ'!K15</f>
        <v>#REF!</v>
      </c>
      <c r="G8" s="112" t="e">
        <f>'в округ'!L15</f>
        <v>#REF!</v>
      </c>
      <c r="H8" s="112" t="e">
        <f>'в округ'!M15</f>
        <v>#REF!</v>
      </c>
      <c r="I8" s="112" t="e">
        <f>'в округ'!N15</f>
        <v>#REF!</v>
      </c>
      <c r="J8" s="112" t="e">
        <f>'в округ'!O15</f>
        <v>#REF!</v>
      </c>
    </row>
    <row r="9" spans="1:11" s="130" customFormat="1" ht="51.75" customHeight="1" outlineLevel="1" collapsed="1" x14ac:dyDescent="0.25">
      <c r="A9" s="366"/>
      <c r="B9" s="369"/>
      <c r="C9" s="102" t="s">
        <v>110</v>
      </c>
      <c r="D9" s="102"/>
      <c r="E9" s="102"/>
      <c r="F9" s="112"/>
      <c r="G9" s="112"/>
      <c r="H9" s="101"/>
      <c r="I9" s="112"/>
      <c r="J9" s="101"/>
    </row>
  </sheetData>
  <customSheetViews>
    <customSheetView guid="{C8C7D91A-0101-429D-A7C4-25C2A366909A}" scale="50" fitToPage="1" state="hidden" topLeftCell="A4">
      <selection activeCell="D5" sqref="D5:D11"/>
      <pageMargins left="0" right="0" top="0" bottom="0" header="0" footer="0"/>
      <pageSetup paperSize="9" scale="62" fitToHeight="0" orientation="landscape" r:id="rId1"/>
    </customSheetView>
    <customSheetView guid="{37F8CE32-8CE8-4D95-9C0E-63112E6EFFE9}" scale="50" fitToPage="1" state="hidden" showRuler="0" topLeftCell="A4">
      <selection activeCell="D5" sqref="D5:D11"/>
      <pageMargins left="0" right="0" top="0" bottom="0" header="0" footer="0"/>
      <pageSetup paperSize="9" scale="62" fitToHeight="0" orientation="landscape" r:id="rId2"/>
      <headerFooter alignWithMargins="0"/>
    </customSheetView>
    <customSheetView guid="{87689065-5D36-49C6-A107-57E87F0E8282}" scale="50" fitToPage="1" state="hidden" topLeftCell="A4">
      <selection activeCell="D5" sqref="D5:D11"/>
      <pageMargins left="0" right="0" top="0" bottom="0" header="0" footer="0"/>
      <pageSetup paperSize="9" scale="62" fitToHeight="0" orientation="landscape" r:id="rId3"/>
    </customSheetView>
    <customSheetView guid="{0E64C8DB-6016-4261-834D-5A1E5F34BA3B}" scale="50" fitToPage="1" state="hidden" topLeftCell="A4">
      <selection activeCell="D5" sqref="D5:D11"/>
      <pageMargins left="0" right="0" top="0" bottom="0" header="0" footer="0"/>
      <pageSetup paperSize="9" scale="62" fitToHeight="0" orientation="landscape" r:id="rId4"/>
    </customSheetView>
  </customSheetViews>
  <mergeCells count="7">
    <mergeCell ref="K2:K3"/>
    <mergeCell ref="D2:D3"/>
    <mergeCell ref="F2:J2"/>
    <mergeCell ref="A4:A9"/>
    <mergeCell ref="B4:B9"/>
    <mergeCell ref="A2:B3"/>
    <mergeCell ref="C2:C3"/>
  </mergeCells>
  <phoneticPr fontId="17" type="noConversion"/>
  <pageMargins left="0" right="0" top="0" bottom="0" header="0" footer="0"/>
  <pageSetup paperSize="9" scale="62"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2:J9"/>
  <sheetViews>
    <sheetView workbookViewId="0">
      <selection activeCell="D5" sqref="D5:D11"/>
    </sheetView>
  </sheetViews>
  <sheetFormatPr defaultRowHeight="18.75" outlineLevelRow="1" outlineLevelCol="2" x14ac:dyDescent="0.3"/>
  <cols>
    <col min="1" max="1" width="3.625" style="103" customWidth="1"/>
    <col min="2" max="2" width="30.25" style="100" customWidth="1"/>
    <col min="3" max="3" width="23.25" style="100" customWidth="1"/>
    <col min="4" max="5" width="20.875" style="100" customWidth="1"/>
    <col min="6" max="6" width="18.125" style="105" customWidth="1"/>
    <col min="7" max="7" width="26.5" style="105" customWidth="1" outlineLevel="2"/>
    <col min="8" max="8" width="22.125" style="104" customWidth="1" outlineLevel="2"/>
    <col min="9" max="9" width="15.125" style="105" customWidth="1" outlineLevel="2"/>
    <col min="10" max="10" width="26.75" style="104" customWidth="1" outlineLevel="2"/>
    <col min="11" max="16384" width="9" style="100"/>
  </cols>
  <sheetData>
    <row r="2" spans="1:10" s="130" customFormat="1" ht="46.5" customHeight="1" x14ac:dyDescent="0.25">
      <c r="A2" s="366" t="s">
        <v>34</v>
      </c>
      <c r="B2" s="366"/>
      <c r="C2" s="366" t="s">
        <v>27</v>
      </c>
      <c r="D2" s="150" t="s">
        <v>95</v>
      </c>
      <c r="E2" s="150" t="s">
        <v>96</v>
      </c>
      <c r="F2" s="365" t="s">
        <v>135</v>
      </c>
      <c r="G2" s="365"/>
      <c r="H2" s="365"/>
      <c r="I2" s="365"/>
      <c r="J2" s="365"/>
    </row>
    <row r="3" spans="1:10" s="130" customFormat="1" ht="46.5" customHeight="1" x14ac:dyDescent="0.25">
      <c r="A3" s="366"/>
      <c r="B3" s="366"/>
      <c r="C3" s="366"/>
      <c r="D3" s="151"/>
      <c r="E3" s="151"/>
      <c r="F3" s="112" t="s">
        <v>101</v>
      </c>
      <c r="G3" s="112" t="s">
        <v>102</v>
      </c>
      <c r="H3" s="101" t="s">
        <v>103</v>
      </c>
      <c r="I3" s="112" t="s">
        <v>104</v>
      </c>
      <c r="J3" s="101" t="s">
        <v>105</v>
      </c>
    </row>
    <row r="4" spans="1:10" s="130" customFormat="1" ht="54" customHeight="1" outlineLevel="1" x14ac:dyDescent="0.25">
      <c r="A4" s="366" t="s">
        <v>30</v>
      </c>
      <c r="B4" s="367" t="s">
        <v>119</v>
      </c>
      <c r="C4" s="102" t="s">
        <v>28</v>
      </c>
      <c r="D4" s="102"/>
      <c r="E4" s="102"/>
      <c r="F4" s="112"/>
      <c r="G4" s="112"/>
      <c r="H4" s="101">
        <v>0</v>
      </c>
      <c r="I4" s="112"/>
      <c r="J4" s="101">
        <v>0</v>
      </c>
    </row>
    <row r="5" spans="1:10" s="130" customFormat="1" ht="71.25" customHeight="1" outlineLevel="1" x14ac:dyDescent="0.25">
      <c r="A5" s="366"/>
      <c r="B5" s="368"/>
      <c r="C5" s="102" t="s">
        <v>106</v>
      </c>
      <c r="D5" s="111"/>
      <c r="E5" s="111"/>
      <c r="F5" s="112">
        <v>238226.6</v>
      </c>
      <c r="G5" s="112">
        <v>81826.5</v>
      </c>
      <c r="H5" s="101">
        <f>G5/F5</f>
        <v>0.34</v>
      </c>
      <c r="I5" s="112">
        <v>15694.3</v>
      </c>
      <c r="J5" s="101">
        <f>I5/G5</f>
        <v>0.19</v>
      </c>
    </row>
    <row r="6" spans="1:10" s="130" customFormat="1" ht="73.5" customHeight="1" outlineLevel="1" x14ac:dyDescent="0.25">
      <c r="A6" s="366"/>
      <c r="B6" s="368"/>
      <c r="C6" s="102" t="s">
        <v>107</v>
      </c>
      <c r="D6" s="102"/>
      <c r="E6" s="102"/>
      <c r="F6" s="112">
        <v>123026.7</v>
      </c>
      <c r="G6" s="112">
        <v>34349</v>
      </c>
      <c r="H6" s="101">
        <f>G6/F6</f>
        <v>0.28000000000000003</v>
      </c>
      <c r="I6" s="112">
        <v>34349</v>
      </c>
      <c r="J6" s="101">
        <f>I6/G6</f>
        <v>1</v>
      </c>
    </row>
    <row r="7" spans="1:10" s="130" customFormat="1" ht="54.75" customHeight="1" outlineLevel="1" x14ac:dyDescent="0.25">
      <c r="A7" s="366"/>
      <c r="B7" s="368"/>
      <c r="C7" s="102" t="s">
        <v>108</v>
      </c>
      <c r="D7" s="102"/>
      <c r="E7" s="102"/>
      <c r="F7" s="112"/>
      <c r="G7" s="112"/>
      <c r="H7" s="101"/>
      <c r="I7" s="112"/>
      <c r="J7" s="101"/>
    </row>
    <row r="8" spans="1:10" s="130" customFormat="1" ht="39" customHeight="1" outlineLevel="1" x14ac:dyDescent="0.25">
      <c r="A8" s="366"/>
      <c r="B8" s="368"/>
      <c r="C8" s="102" t="s">
        <v>109</v>
      </c>
      <c r="D8" s="111">
        <f>D5</f>
        <v>0</v>
      </c>
      <c r="E8" s="111"/>
      <c r="F8" s="112">
        <f>SUM(F4:F7)</f>
        <v>361253.3</v>
      </c>
      <c r="G8" s="112">
        <f>SUM(G4:G7)</f>
        <v>116175.5</v>
      </c>
      <c r="H8" s="101">
        <f>G8/F8</f>
        <v>0.32</v>
      </c>
      <c r="I8" s="112">
        <f>SUM(I4:I7)</f>
        <v>50043.3</v>
      </c>
      <c r="J8" s="101">
        <f>I8/G8</f>
        <v>0.43</v>
      </c>
    </row>
    <row r="9" spans="1:10" s="130" customFormat="1" ht="51.75" customHeight="1" outlineLevel="1" collapsed="1" x14ac:dyDescent="0.25">
      <c r="A9" s="366"/>
      <c r="B9" s="369"/>
      <c r="C9" s="102" t="s">
        <v>110</v>
      </c>
      <c r="D9" s="102"/>
      <c r="E9" s="102"/>
      <c r="F9" s="112"/>
      <c r="G9" s="112"/>
      <c r="H9" s="101"/>
      <c r="I9" s="112"/>
      <c r="J9" s="101"/>
    </row>
  </sheetData>
  <customSheetViews>
    <customSheetView guid="{C8C7D91A-0101-429D-A7C4-25C2A366909A}" fitToPage="1" state="hidden">
      <selection activeCell="D5" sqref="D5:D11"/>
      <pageMargins left="0" right="0" top="0" bottom="0" header="0" footer="0"/>
      <pageSetup paperSize="9" scale="65" fitToHeight="0" orientation="landscape" r:id="rId1"/>
    </customSheetView>
    <customSheetView guid="{37F8CE32-8CE8-4D95-9C0E-63112E6EFFE9}" fitToPage="1" state="hidden" showRuler="0">
      <selection activeCell="D5" sqref="D5:D11"/>
      <pageMargins left="0" right="0" top="0" bottom="0" header="0" footer="0"/>
      <pageSetup paperSize="9" scale="65" fitToHeight="0" orientation="landscape" r:id="rId2"/>
      <headerFooter alignWithMargins="0"/>
    </customSheetView>
    <customSheetView guid="{87689065-5D36-49C6-A107-57E87F0E8282}" fitToPage="1" state="hidden">
      <selection activeCell="D5" sqref="D5:D11"/>
      <pageMargins left="0" right="0" top="0" bottom="0" header="0" footer="0"/>
      <pageSetup paperSize="9" scale="65" fitToHeight="0" orientation="landscape" r:id="rId3"/>
    </customSheetView>
    <customSheetView guid="{0E64C8DB-6016-4261-834D-5A1E5F34BA3B}" fitToPage="1" state="hidden">
      <selection activeCell="D5" sqref="D5:D11"/>
      <pageMargins left="0" right="0" top="0" bottom="0" header="0" footer="0"/>
      <pageSetup paperSize="9" scale="65" fitToHeight="0" orientation="landscape" r:id="rId4"/>
    </customSheetView>
  </customSheetViews>
  <mergeCells count="5">
    <mergeCell ref="F2:J2"/>
    <mergeCell ref="A4:A9"/>
    <mergeCell ref="B4:B9"/>
    <mergeCell ref="A2:B3"/>
    <mergeCell ref="C2:C3"/>
  </mergeCells>
  <phoneticPr fontId="17" type="noConversion"/>
  <pageMargins left="0" right="0" top="0" bottom="0" header="0" footer="0"/>
  <pageSetup paperSize="9" scale="65" fitToHeight="0"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1"/>
  <sheetViews>
    <sheetView view="pageBreakPreview" topLeftCell="A4" zoomScale="80" zoomScaleNormal="40" zoomScaleSheetLayoutView="80" workbookViewId="0">
      <selection activeCell="D5" sqref="D5:D11"/>
    </sheetView>
  </sheetViews>
  <sheetFormatPr defaultRowHeight="18.75" outlineLevelRow="1" outlineLevelCol="2" x14ac:dyDescent="0.3"/>
  <cols>
    <col min="1" max="1" width="3.625" style="103" customWidth="1"/>
    <col min="2" max="2" width="30.25" style="100" customWidth="1"/>
    <col min="3" max="3" width="23.25" style="100" customWidth="1"/>
    <col min="4" max="4" width="20.875" style="100" customWidth="1"/>
    <col min="5" max="5" width="18.125" style="105" customWidth="1"/>
    <col min="6" max="6" width="26.5" style="105" customWidth="1" outlineLevel="2"/>
    <col min="7" max="7" width="22.125" style="104" customWidth="1" outlineLevel="2"/>
    <col min="8" max="8" width="15.125" style="105" customWidth="1" outlineLevel="2"/>
    <col min="9" max="9" width="26.75" style="104" customWidth="1" outlineLevel="2"/>
    <col min="10" max="16384" width="9" style="100"/>
  </cols>
  <sheetData>
    <row r="1" spans="1:9" s="130" customFormat="1" ht="16.5" customHeight="1" x14ac:dyDescent="0.25">
      <c r="A1" s="366" t="s">
        <v>34</v>
      </c>
      <c r="B1" s="366"/>
      <c r="C1" s="366" t="s">
        <v>27</v>
      </c>
      <c r="D1" s="363" t="s">
        <v>86</v>
      </c>
      <c r="E1" s="365" t="s">
        <v>135</v>
      </c>
      <c r="F1" s="365"/>
      <c r="G1" s="365"/>
      <c r="H1" s="365"/>
      <c r="I1" s="365"/>
    </row>
    <row r="2" spans="1:9" s="130" customFormat="1" ht="0.75" customHeight="1" x14ac:dyDescent="0.25">
      <c r="A2" s="366"/>
      <c r="B2" s="366"/>
      <c r="C2" s="366"/>
      <c r="D2" s="364"/>
      <c r="E2" s="365"/>
      <c r="F2" s="365"/>
      <c r="G2" s="365"/>
      <c r="H2" s="365"/>
      <c r="I2" s="365"/>
    </row>
    <row r="3" spans="1:9" s="130" customFormat="1" ht="24.75" customHeight="1" x14ac:dyDescent="0.25">
      <c r="A3" s="366"/>
      <c r="B3" s="366"/>
      <c r="C3" s="366"/>
      <c r="D3" s="364"/>
      <c r="E3" s="365" t="s">
        <v>101</v>
      </c>
      <c r="F3" s="365" t="s">
        <v>102</v>
      </c>
      <c r="G3" s="370" t="s">
        <v>103</v>
      </c>
      <c r="H3" s="365" t="s">
        <v>104</v>
      </c>
      <c r="I3" s="370" t="s">
        <v>105</v>
      </c>
    </row>
    <row r="4" spans="1:9" s="130" customFormat="1" ht="24.75" customHeight="1" x14ac:dyDescent="0.25">
      <c r="A4" s="366"/>
      <c r="B4" s="366"/>
      <c r="C4" s="366"/>
      <c r="D4" s="364"/>
      <c r="E4" s="365"/>
      <c r="F4" s="365"/>
      <c r="G4" s="370"/>
      <c r="H4" s="365"/>
      <c r="I4" s="370"/>
    </row>
    <row r="5" spans="1:9" s="130" customFormat="1" ht="61.5" customHeight="1" x14ac:dyDescent="0.25">
      <c r="A5" s="366"/>
      <c r="B5" s="366"/>
      <c r="C5" s="366"/>
      <c r="D5" s="371"/>
      <c r="E5" s="365"/>
      <c r="F5" s="365"/>
      <c r="G5" s="370"/>
      <c r="H5" s="365"/>
      <c r="I5" s="370"/>
    </row>
    <row r="6" spans="1:9" s="130" customFormat="1" ht="54" customHeight="1" outlineLevel="1" x14ac:dyDescent="0.25">
      <c r="A6" s="366" t="s">
        <v>31</v>
      </c>
      <c r="B6" s="367" t="s">
        <v>85</v>
      </c>
      <c r="C6" s="102" t="s">
        <v>28</v>
      </c>
      <c r="D6" s="102"/>
      <c r="E6" s="112"/>
      <c r="F6" s="112"/>
      <c r="G6" s="101">
        <v>0</v>
      </c>
      <c r="H6" s="112"/>
      <c r="I6" s="101">
        <v>0</v>
      </c>
    </row>
    <row r="7" spans="1:9" s="130" customFormat="1" ht="71.25" customHeight="1" outlineLevel="1" x14ac:dyDescent="0.25">
      <c r="A7" s="366"/>
      <c r="B7" s="368"/>
      <c r="C7" s="102" t="s">
        <v>106</v>
      </c>
      <c r="D7" s="111">
        <f>19806.3+9337.6</f>
        <v>29143.9</v>
      </c>
      <c r="E7" s="112">
        <v>188146.9</v>
      </c>
      <c r="F7" s="112">
        <v>135611</v>
      </c>
      <c r="G7" s="101">
        <f>F7/E7</f>
        <v>0.72</v>
      </c>
      <c r="H7" s="112">
        <v>32128.3</v>
      </c>
      <c r="I7" s="101">
        <f>H7/F7</f>
        <v>0.24</v>
      </c>
    </row>
    <row r="8" spans="1:9" s="130" customFormat="1" ht="73.5" customHeight="1" outlineLevel="1" x14ac:dyDescent="0.25">
      <c r="A8" s="366"/>
      <c r="B8" s="368"/>
      <c r="C8" s="102" t="s">
        <v>107</v>
      </c>
      <c r="D8" s="102"/>
      <c r="E8" s="112">
        <v>20361</v>
      </c>
      <c r="F8" s="112">
        <v>17879.400000000001</v>
      </c>
      <c r="G8" s="101">
        <f>F8/E8</f>
        <v>0.88</v>
      </c>
      <c r="H8" s="112">
        <v>5112.6000000000004</v>
      </c>
      <c r="I8" s="101">
        <f>H8/F8</f>
        <v>0.28999999999999998</v>
      </c>
    </row>
    <row r="9" spans="1:9" s="130" customFormat="1" ht="54.75" customHeight="1" outlineLevel="1" x14ac:dyDescent="0.25">
      <c r="A9" s="366"/>
      <c r="B9" s="368"/>
      <c r="C9" s="102" t="s">
        <v>108</v>
      </c>
      <c r="D9" s="102"/>
      <c r="E9" s="112"/>
      <c r="F9" s="112"/>
      <c r="G9" s="101"/>
      <c r="H9" s="112"/>
      <c r="I9" s="101"/>
    </row>
    <row r="10" spans="1:9" s="130" customFormat="1" ht="39" customHeight="1" outlineLevel="1" x14ac:dyDescent="0.25">
      <c r="A10" s="366"/>
      <c r="B10" s="368"/>
      <c r="C10" s="102" t="s">
        <v>109</v>
      </c>
      <c r="D10" s="111">
        <f>D7</f>
        <v>29143.9</v>
      </c>
      <c r="E10" s="112">
        <f>SUM(E6:E9)</f>
        <v>208507.9</v>
      </c>
      <c r="F10" s="112">
        <f>SUM(F6:F9)</f>
        <v>153490.4</v>
      </c>
      <c r="G10" s="101">
        <f>F10/E10</f>
        <v>0.74</v>
      </c>
      <c r="H10" s="112">
        <f>SUM(H6:H9)</f>
        <v>37240.9</v>
      </c>
      <c r="I10" s="101">
        <f>H10/F10</f>
        <v>0.24</v>
      </c>
    </row>
    <row r="11" spans="1:9" s="130" customFormat="1" ht="51.75" customHeight="1" outlineLevel="1" collapsed="1" x14ac:dyDescent="0.25">
      <c r="A11" s="366"/>
      <c r="B11" s="369"/>
      <c r="C11" s="102" t="s">
        <v>110</v>
      </c>
      <c r="D11" s="102"/>
      <c r="E11" s="112"/>
      <c r="F11" s="112"/>
      <c r="G11" s="101"/>
      <c r="H11" s="112"/>
      <c r="I11" s="101"/>
    </row>
  </sheetData>
  <customSheetViews>
    <customSheetView guid="{C8C7D91A-0101-429D-A7C4-25C2A366909A}" scale="80" showPageBreaks="1" fitToPage="1" state="hidden" view="pageBreakPreview" topLeftCell="A4">
      <selection activeCell="D5" sqref="D5:D11"/>
      <pageMargins left="0" right="0" top="0" bottom="0" header="0" footer="0"/>
      <pageSetup paperSize="9" scale="72" fitToHeight="0" orientation="landscape" r:id="rId1"/>
    </customSheetView>
    <customSheetView guid="{37F8CE32-8CE8-4D95-9C0E-63112E6EFFE9}" scale="80" showPageBreaks="1" fitToPage="1" state="hidden" view="pageBreakPreview" showRuler="0" topLeftCell="A4">
      <selection activeCell="D5" sqref="D5:D11"/>
      <pageMargins left="0" right="0" top="0" bottom="0" header="0" footer="0"/>
      <pageSetup paperSize="9" scale="72" fitToHeight="0" orientation="landscape" r:id="rId2"/>
      <headerFooter alignWithMargins="0"/>
    </customSheetView>
    <customSheetView guid="{87689065-5D36-49C6-A107-57E87F0E8282}" scale="80" showPageBreaks="1" fitToPage="1" state="hidden" view="pageBreakPreview" topLeftCell="A4">
      <selection activeCell="D5" sqref="D5:D11"/>
      <pageMargins left="0" right="0" top="0" bottom="0" header="0" footer="0"/>
      <pageSetup paperSize="9" scale="71" fitToHeight="0" orientation="landscape" r:id="rId3"/>
    </customSheetView>
    <customSheetView guid="{0E64C8DB-6016-4261-834D-5A1E5F34BA3B}" scale="80" showPageBreaks="1" fitToPage="1" state="hidden" view="pageBreakPreview" topLeftCell="A4">
      <selection activeCell="D5" sqref="D5:D11"/>
      <pageMargins left="0" right="0" top="0" bottom="0" header="0" footer="0"/>
      <pageSetup paperSize="9" scale="72" fitToHeight="0" orientation="landscape" r:id="rId4"/>
    </customSheetView>
  </customSheetViews>
  <mergeCells count="11">
    <mergeCell ref="A6:A11"/>
    <mergeCell ref="B6:B11"/>
    <mergeCell ref="F3:F5"/>
    <mergeCell ref="G3:G5"/>
    <mergeCell ref="E1:I2"/>
    <mergeCell ref="A1:B5"/>
    <mergeCell ref="C1:C5"/>
    <mergeCell ref="E3:E5"/>
    <mergeCell ref="D1:D5"/>
    <mergeCell ref="H3:H5"/>
    <mergeCell ref="I3:I5"/>
  </mergeCells>
  <phoneticPr fontId="17" type="noConversion"/>
  <pageMargins left="0" right="0" top="0" bottom="0" header="0" footer="0"/>
  <pageSetup paperSize="9" scale="72" fitToHeight="0"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1"/>
  <sheetViews>
    <sheetView topLeftCell="E9"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64.5" customHeight="1" x14ac:dyDescent="0.3">
      <c r="A5" s="374"/>
      <c r="B5" s="374"/>
      <c r="C5" s="374"/>
      <c r="D5" s="378"/>
      <c r="E5" s="373"/>
      <c r="F5" s="373"/>
      <c r="G5" s="372"/>
      <c r="H5" s="373"/>
      <c r="I5" s="372"/>
    </row>
    <row r="6" spans="1:9" s="14" customFormat="1" ht="45.75" customHeight="1" x14ac:dyDescent="0.3">
      <c r="A6" s="374" t="s">
        <v>32</v>
      </c>
      <c r="B6" s="375" t="s">
        <v>112</v>
      </c>
      <c r="C6" s="134" t="s">
        <v>28</v>
      </c>
      <c r="D6" s="134"/>
      <c r="E6" s="132"/>
      <c r="F6" s="132"/>
      <c r="G6" s="133">
        <v>0</v>
      </c>
      <c r="H6" s="132"/>
      <c r="I6" s="133">
        <v>0</v>
      </c>
    </row>
    <row r="7" spans="1:9" s="14" customFormat="1" ht="69" customHeight="1" x14ac:dyDescent="0.3">
      <c r="A7" s="374"/>
      <c r="B7" s="375"/>
      <c r="C7" s="134" t="s">
        <v>106</v>
      </c>
      <c r="D7" s="131"/>
      <c r="E7" s="132">
        <v>17935.400000000001</v>
      </c>
      <c r="F7" s="132">
        <v>17935.400000000001</v>
      </c>
      <c r="G7" s="133">
        <f>F7/E7</f>
        <v>1</v>
      </c>
      <c r="H7" s="132">
        <v>558.70000000000005</v>
      </c>
      <c r="I7" s="133">
        <f>H7/F7</f>
        <v>0.03</v>
      </c>
    </row>
    <row r="8" spans="1:9" s="14" customFormat="1" ht="66" customHeight="1" x14ac:dyDescent="0.3">
      <c r="A8" s="374"/>
      <c r="B8" s="375"/>
      <c r="C8" s="134" t="s">
        <v>107</v>
      </c>
      <c r="D8" s="134"/>
      <c r="E8" s="132">
        <v>3315.6</v>
      </c>
      <c r="F8" s="132">
        <v>3315.6</v>
      </c>
      <c r="G8" s="133">
        <f>F8/E8</f>
        <v>1</v>
      </c>
      <c r="H8" s="132">
        <v>139.69999999999999</v>
      </c>
      <c r="I8" s="133">
        <f>H8/F8</f>
        <v>0.04</v>
      </c>
    </row>
    <row r="9" spans="1:9" s="14" customFormat="1" ht="48" customHeight="1" x14ac:dyDescent="0.3">
      <c r="A9" s="374"/>
      <c r="B9" s="375"/>
      <c r="C9" s="134" t="s">
        <v>108</v>
      </c>
      <c r="D9" s="134"/>
      <c r="E9" s="132"/>
      <c r="F9" s="132"/>
      <c r="G9" s="133"/>
      <c r="H9" s="132"/>
      <c r="I9" s="133"/>
    </row>
    <row r="10" spans="1:9" s="14" customFormat="1" ht="30.75" customHeight="1" x14ac:dyDescent="0.3">
      <c r="A10" s="374"/>
      <c r="B10" s="375"/>
      <c r="C10" s="134" t="s">
        <v>109</v>
      </c>
      <c r="D10" s="131">
        <f>D7</f>
        <v>0</v>
      </c>
      <c r="E10" s="132">
        <f>SUM(E6:E9)</f>
        <v>21251</v>
      </c>
      <c r="F10" s="132">
        <f>SUM(F6:F9)</f>
        <v>21251</v>
      </c>
      <c r="G10" s="133">
        <f>F10/E10</f>
        <v>1</v>
      </c>
      <c r="H10" s="132">
        <f>SUM(H6:H9)</f>
        <v>698.4</v>
      </c>
      <c r="I10" s="133">
        <f>H10/F10</f>
        <v>0.03</v>
      </c>
    </row>
    <row r="11" spans="1:9" s="14" customFormat="1" ht="52.5" customHeight="1" x14ac:dyDescent="0.3">
      <c r="A11" s="374"/>
      <c r="B11" s="375"/>
      <c r="C11" s="134" t="s">
        <v>110</v>
      </c>
      <c r="D11" s="134"/>
      <c r="E11" s="132"/>
      <c r="F11" s="132"/>
      <c r="G11" s="133"/>
      <c r="H11" s="132"/>
      <c r="I11" s="133"/>
    </row>
  </sheetData>
  <customSheetViews>
    <customSheetView guid="{C8C7D91A-0101-429D-A7C4-25C2A366909A}" fitToPage="1" state="hidden" topLeftCell="E9">
      <selection activeCell="D5" sqref="D5:D11"/>
      <pageMargins left="0" right="0" top="0" bottom="0" header="0" footer="0"/>
      <pageSetup paperSize="9" scale="71" fitToHeight="0" orientation="landscape" r:id="rId1"/>
    </customSheetView>
    <customSheetView guid="{37F8CE32-8CE8-4D95-9C0E-63112E6EFFE9}" fitToPage="1" state="hidden" showRuler="0" topLeftCell="E9">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71" fitToHeight="0" orientation="landscape" r:id="rId3"/>
    </customSheetView>
    <customSheetView guid="{0E64C8DB-6016-4261-834D-5A1E5F34BA3B}" fitToPage="1" state="hidden" topLeftCell="E9">
      <selection activeCell="D5" sqref="D5:D11"/>
      <pageMargins left="0" right="0" top="0" bottom="0" header="0" footer="0"/>
      <pageSetup paperSize="9" scale="71" fitToHeight="0" orientation="landscape" r:id="rId4"/>
    </customSheetView>
  </customSheetViews>
  <mergeCells count="11">
    <mergeCell ref="A6:A11"/>
    <mergeCell ref="B6:B11"/>
    <mergeCell ref="D1:D5"/>
    <mergeCell ref="A1:B5"/>
    <mergeCell ref="C1:C5"/>
    <mergeCell ref="I3:I5"/>
    <mergeCell ref="E1:I2"/>
    <mergeCell ref="E3:E5"/>
    <mergeCell ref="F3:F5"/>
    <mergeCell ref="G3:G5"/>
    <mergeCell ref="H3:H5"/>
  </mergeCells>
  <phoneticPr fontId="17" type="noConversion"/>
  <pageMargins left="0" right="0" top="0" bottom="0" header="0" footer="0"/>
  <pageSetup paperSize="9" scale="71" fitToHeight="0"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0"/>
  <sheetViews>
    <sheetView topLeftCell="E9"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45.75" customHeight="1" x14ac:dyDescent="0.3">
      <c r="A5" s="374" t="s">
        <v>33</v>
      </c>
      <c r="B5" s="375" t="s">
        <v>120</v>
      </c>
      <c r="C5" s="134" t="s">
        <v>28</v>
      </c>
      <c r="D5" s="134"/>
      <c r="E5" s="132"/>
      <c r="F5" s="132"/>
      <c r="G5" s="133">
        <v>0</v>
      </c>
      <c r="H5" s="132"/>
      <c r="I5" s="133">
        <v>0</v>
      </c>
    </row>
    <row r="6" spans="1:9" s="14" customFormat="1" ht="69" customHeight="1" x14ac:dyDescent="0.3">
      <c r="A6" s="374"/>
      <c r="B6" s="375"/>
      <c r="C6" s="134" t="s">
        <v>106</v>
      </c>
      <c r="D6" s="131"/>
      <c r="E6" s="132">
        <v>258913</v>
      </c>
      <c r="F6" s="132">
        <v>124364.3</v>
      </c>
      <c r="G6" s="133">
        <f>F6/E6</f>
        <v>0.48</v>
      </c>
      <c r="H6" s="132">
        <v>32704</v>
      </c>
      <c r="I6" s="133">
        <f>H6/F6</f>
        <v>0.26</v>
      </c>
    </row>
    <row r="7" spans="1:9" s="14" customFormat="1" ht="66" customHeight="1" x14ac:dyDescent="0.3">
      <c r="A7" s="374"/>
      <c r="B7" s="375"/>
      <c r="C7" s="134" t="s">
        <v>107</v>
      </c>
      <c r="D7" s="134"/>
      <c r="E7" s="132">
        <v>45838.5</v>
      </c>
      <c r="F7" s="132">
        <v>6480.7</v>
      </c>
      <c r="G7" s="133">
        <f>F7/E7</f>
        <v>0.14000000000000001</v>
      </c>
      <c r="H7" s="132">
        <v>6480.7</v>
      </c>
      <c r="I7" s="133">
        <f>H7/F7</f>
        <v>1</v>
      </c>
    </row>
    <row r="8" spans="1:9" s="14" customFormat="1" ht="48" customHeight="1" x14ac:dyDescent="0.3">
      <c r="A8" s="374"/>
      <c r="B8" s="375"/>
      <c r="C8" s="134" t="s">
        <v>108</v>
      </c>
      <c r="D8" s="134"/>
      <c r="E8" s="132"/>
      <c r="F8" s="132"/>
      <c r="G8" s="133"/>
      <c r="H8" s="132"/>
      <c r="I8" s="133"/>
    </row>
    <row r="9" spans="1:9" s="14" customFormat="1" ht="30.75" customHeight="1" x14ac:dyDescent="0.3">
      <c r="A9" s="374"/>
      <c r="B9" s="375"/>
      <c r="C9" s="134" t="s">
        <v>109</v>
      </c>
      <c r="D9" s="131">
        <f>D6</f>
        <v>0</v>
      </c>
      <c r="E9" s="132">
        <f>SUM(E5:E8)</f>
        <v>304751.5</v>
      </c>
      <c r="F9" s="132">
        <f>SUM(F5:F8)</f>
        <v>130845</v>
      </c>
      <c r="G9" s="133">
        <f>F9/E9</f>
        <v>0.43</v>
      </c>
      <c r="H9" s="132">
        <f>SUM(H5:H8)</f>
        <v>39184.699999999997</v>
      </c>
      <c r="I9" s="133">
        <f>H9/F9</f>
        <v>0.3</v>
      </c>
    </row>
    <row r="10" spans="1:9" s="14" customFormat="1" ht="52.5" customHeight="1" x14ac:dyDescent="0.3">
      <c r="A10" s="374"/>
      <c r="B10" s="375"/>
      <c r="C10" s="134" t="s">
        <v>110</v>
      </c>
      <c r="D10" s="134"/>
      <c r="E10" s="132"/>
      <c r="F10" s="132"/>
      <c r="G10" s="133"/>
      <c r="H10" s="132"/>
      <c r="I10" s="133"/>
    </row>
  </sheetData>
  <customSheetViews>
    <customSheetView guid="{C8C7D91A-0101-429D-A7C4-25C2A366909A}" fitToPage="1" state="hidden" topLeftCell="E9">
      <selection activeCell="D5" sqref="D5:D11"/>
      <pageMargins left="0" right="0" top="0" bottom="0" header="0" footer="0"/>
      <pageSetup paperSize="9" scale="71" fitToHeight="0" orientation="landscape" r:id="rId1"/>
    </customSheetView>
    <customSheetView guid="{37F8CE32-8CE8-4D95-9C0E-63112E6EFFE9}" fitToPage="1" state="hidden" showRuler="0" topLeftCell="E9">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71" fitToHeight="0" orientation="landscape" r:id="rId3"/>
    </customSheetView>
    <customSheetView guid="{0E64C8DB-6016-4261-834D-5A1E5F34BA3B}" fitToPage="1" state="hidden" topLeftCell="E9">
      <selection activeCell="D5" sqref="D5:D11"/>
      <pageMargins left="0" right="0" top="0" bottom="0" header="0" footer="0"/>
      <pageSetup paperSize="9" scale="71" fitToHeight="0" orientation="landscape" r:id="rId4"/>
    </customSheetView>
  </customSheetViews>
  <mergeCells count="11">
    <mergeCell ref="A5:A10"/>
    <mergeCell ref="B5:B10"/>
    <mergeCell ref="A1:B4"/>
    <mergeCell ref="D1:D4"/>
    <mergeCell ref="I3:I4"/>
    <mergeCell ref="C1:C4"/>
    <mergeCell ref="E1:I2"/>
    <mergeCell ref="E3:E4"/>
    <mergeCell ref="F3:F4"/>
    <mergeCell ref="G3:G4"/>
    <mergeCell ref="H3:H4"/>
  </mergeCells>
  <phoneticPr fontId="17" type="noConversion"/>
  <pageMargins left="0" right="0" top="0" bottom="0" header="0" footer="0"/>
  <pageSetup paperSize="9" scale="71" fitToHeight="0"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0"/>
  <sheetViews>
    <sheetView topLeftCell="A4"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45.75" customHeight="1" x14ac:dyDescent="0.3">
      <c r="A5" s="374" t="s">
        <v>53</v>
      </c>
      <c r="B5" s="375" t="s">
        <v>113</v>
      </c>
      <c r="C5" s="134" t="s">
        <v>28</v>
      </c>
      <c r="D5" s="134"/>
      <c r="E5" s="132"/>
      <c r="F5" s="132"/>
      <c r="G5" s="133">
        <v>0</v>
      </c>
      <c r="H5" s="132"/>
      <c r="I5" s="133">
        <v>0</v>
      </c>
    </row>
    <row r="6" spans="1:9" s="14" customFormat="1" ht="69" customHeight="1" x14ac:dyDescent="0.3">
      <c r="A6" s="374"/>
      <c r="B6" s="375"/>
      <c r="C6" s="134" t="s">
        <v>106</v>
      </c>
      <c r="D6" s="131"/>
      <c r="E6" s="132">
        <v>40000</v>
      </c>
      <c r="F6" s="132"/>
      <c r="G6" s="133">
        <f>F6/E6</f>
        <v>0</v>
      </c>
      <c r="H6" s="132">
        <f>H13+H21</f>
        <v>0</v>
      </c>
      <c r="I6" s="133"/>
    </row>
    <row r="7" spans="1:9" s="14" customFormat="1" ht="66" customHeight="1" x14ac:dyDescent="0.3">
      <c r="A7" s="374"/>
      <c r="B7" s="375"/>
      <c r="C7" s="134" t="s">
        <v>107</v>
      </c>
      <c r="D7" s="134"/>
      <c r="E7" s="132">
        <v>4444</v>
      </c>
      <c r="F7" s="132"/>
      <c r="G7" s="133">
        <f>F7/E7</f>
        <v>0</v>
      </c>
      <c r="H7" s="132">
        <f>H14+H22</f>
        <v>0</v>
      </c>
      <c r="I7" s="133"/>
    </row>
    <row r="8" spans="1:9" s="14" customFormat="1" ht="48" customHeight="1" x14ac:dyDescent="0.3">
      <c r="A8" s="374"/>
      <c r="B8" s="375"/>
      <c r="C8" s="134" t="s">
        <v>108</v>
      </c>
      <c r="D8" s="134"/>
      <c r="E8" s="132"/>
      <c r="F8" s="132"/>
      <c r="G8" s="133"/>
      <c r="H8" s="132"/>
      <c r="I8" s="133"/>
    </row>
    <row r="9" spans="1:9" s="14" customFormat="1" ht="30.75" customHeight="1" x14ac:dyDescent="0.3">
      <c r="A9" s="374"/>
      <c r="B9" s="375"/>
      <c r="C9" s="134" t="s">
        <v>109</v>
      </c>
      <c r="D9" s="131">
        <f>D6</f>
        <v>0</v>
      </c>
      <c r="E9" s="132">
        <f>SUM(E5:E8)</f>
        <v>44444</v>
      </c>
      <c r="F9" s="132">
        <f>SUM(F5:F8)</f>
        <v>0</v>
      </c>
      <c r="G9" s="133">
        <f>F9/E9</f>
        <v>0</v>
      </c>
      <c r="H9" s="132">
        <f>SUM(H5:H8)</f>
        <v>0</v>
      </c>
      <c r="I9" s="133"/>
    </row>
    <row r="10" spans="1:9" s="14" customFormat="1" ht="52.5" customHeight="1" x14ac:dyDescent="0.3">
      <c r="A10" s="374"/>
      <c r="B10" s="375"/>
      <c r="C10" s="134" t="s">
        <v>110</v>
      </c>
      <c r="D10" s="134"/>
      <c r="E10" s="132"/>
      <c r="F10" s="132"/>
      <c r="G10" s="133"/>
      <c r="H10" s="132"/>
      <c r="I10" s="133"/>
    </row>
  </sheetData>
  <customSheetViews>
    <customSheetView guid="{C8C7D91A-0101-429D-A7C4-25C2A366909A}" fitToPage="1" state="hidden" topLeftCell="A4">
      <selection activeCell="D5" sqref="D5:D11"/>
      <pageMargins left="0" right="0" top="0" bottom="0" header="0" footer="0"/>
      <pageSetup paperSize="9" scale="71" fitToHeight="0" orientation="landscape" r:id="rId1"/>
    </customSheetView>
    <customSheetView guid="{37F8CE32-8CE8-4D95-9C0E-63112E6EFFE9}" fitToPage="1" state="hidden" showRuler="0" topLeftCell="A4">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71" fitToHeight="0" orientation="landscape" r:id="rId3"/>
    </customSheetView>
    <customSheetView guid="{0E64C8DB-6016-4261-834D-5A1E5F34BA3B}" fitToPage="1" state="hidden" topLeftCell="A4">
      <selection activeCell="D5" sqref="D5:D11"/>
      <pageMargins left="0" right="0" top="0" bottom="0" header="0" footer="0"/>
      <pageSetup paperSize="9" scale="71" fitToHeight="0" orientation="landscape" r:id="rId4"/>
    </customSheetView>
  </customSheetViews>
  <mergeCells count="11">
    <mergeCell ref="A5:A10"/>
    <mergeCell ref="B5:B10"/>
    <mergeCell ref="A1:B4"/>
    <mergeCell ref="D1:D4"/>
    <mergeCell ref="I3:I4"/>
    <mergeCell ref="C1:C4"/>
    <mergeCell ref="E1:I2"/>
    <mergeCell ref="E3:E4"/>
    <mergeCell ref="F3:F4"/>
    <mergeCell ref="G3:G4"/>
    <mergeCell ref="H3:H4"/>
  </mergeCells>
  <phoneticPr fontId="17" type="noConversion"/>
  <pageMargins left="0" right="0" top="0" bottom="0" header="0" footer="0"/>
  <pageSetup paperSize="9" scale="71" fitToHeight="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0"/>
  <sheetViews>
    <sheetView topLeftCell="A4"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45.75" customHeight="1" x14ac:dyDescent="0.3">
      <c r="A5" s="374" t="s">
        <v>54</v>
      </c>
      <c r="B5" s="375" t="s">
        <v>117</v>
      </c>
      <c r="C5" s="134" t="s">
        <v>28</v>
      </c>
      <c r="D5" s="134"/>
      <c r="E5" s="132"/>
      <c r="F5" s="132"/>
      <c r="G5" s="133">
        <v>0</v>
      </c>
      <c r="H5" s="132"/>
      <c r="I5" s="133">
        <v>0</v>
      </c>
    </row>
    <row r="6" spans="1:9" s="14" customFormat="1" ht="69" customHeight="1" x14ac:dyDescent="0.3">
      <c r="A6" s="374"/>
      <c r="B6" s="375"/>
      <c r="C6" s="134" t="s">
        <v>106</v>
      </c>
      <c r="D6" s="131"/>
      <c r="E6" s="132">
        <v>55471.5</v>
      </c>
      <c r="F6" s="132">
        <v>28467.3</v>
      </c>
      <c r="G6" s="133">
        <f>F6/E6</f>
        <v>0.51</v>
      </c>
      <c r="H6" s="132"/>
      <c r="I6" s="133">
        <f>H6/F6</f>
        <v>0</v>
      </c>
    </row>
    <row r="7" spans="1:9" s="14" customFormat="1" ht="66" customHeight="1" x14ac:dyDescent="0.3">
      <c r="A7" s="374"/>
      <c r="B7" s="375"/>
      <c r="C7" s="134" t="s">
        <v>107</v>
      </c>
      <c r="D7" s="134"/>
      <c r="E7" s="132">
        <v>6163.5</v>
      </c>
      <c r="F7" s="132"/>
      <c r="G7" s="133"/>
      <c r="H7" s="132"/>
      <c r="I7" s="133"/>
    </row>
    <row r="8" spans="1:9" s="14" customFormat="1" ht="48" customHeight="1" x14ac:dyDescent="0.3">
      <c r="A8" s="374"/>
      <c r="B8" s="375"/>
      <c r="C8" s="134" t="s">
        <v>108</v>
      </c>
      <c r="D8" s="134"/>
      <c r="E8" s="132"/>
      <c r="F8" s="132"/>
      <c r="G8" s="133"/>
      <c r="H8" s="132"/>
      <c r="I8" s="133"/>
    </row>
    <row r="9" spans="1:9" s="14" customFormat="1" ht="30.75" customHeight="1" x14ac:dyDescent="0.3">
      <c r="A9" s="374"/>
      <c r="B9" s="375"/>
      <c r="C9" s="134" t="s">
        <v>109</v>
      </c>
      <c r="D9" s="131">
        <f>D6</f>
        <v>0</v>
      </c>
      <c r="E9" s="132">
        <f>SUM(E5:E8)</f>
        <v>61635</v>
      </c>
      <c r="F9" s="132">
        <f>SUM(F5:F8)</f>
        <v>28467.3</v>
      </c>
      <c r="G9" s="133">
        <f>F9/E9</f>
        <v>0.46</v>
      </c>
      <c r="H9" s="132">
        <f>SUM(H5:H8)</f>
        <v>0</v>
      </c>
      <c r="I9" s="133">
        <f>H9/F9</f>
        <v>0</v>
      </c>
    </row>
    <row r="10" spans="1:9" s="14" customFormat="1" ht="52.5" customHeight="1" x14ac:dyDescent="0.3">
      <c r="A10" s="374"/>
      <c r="B10" s="375"/>
      <c r="C10" s="134" t="s">
        <v>110</v>
      </c>
      <c r="D10" s="134"/>
      <c r="E10" s="132"/>
      <c r="F10" s="132"/>
      <c r="G10" s="133"/>
      <c r="H10" s="132"/>
      <c r="I10" s="133"/>
    </row>
  </sheetData>
  <customSheetViews>
    <customSheetView guid="{C8C7D91A-0101-429D-A7C4-25C2A366909A}" fitToPage="1" state="hidden" topLeftCell="A4">
      <selection activeCell="D5" sqref="D5:D11"/>
      <pageMargins left="0" right="0" top="0" bottom="0" header="0" footer="0"/>
      <pageSetup paperSize="9" scale="71" fitToHeight="0" orientation="landscape" r:id="rId1"/>
    </customSheetView>
    <customSheetView guid="{37F8CE32-8CE8-4D95-9C0E-63112E6EFFE9}" fitToPage="1" state="hidden" showRuler="0" topLeftCell="A4">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71" fitToHeight="0" orientation="landscape" r:id="rId3"/>
    </customSheetView>
    <customSheetView guid="{0E64C8DB-6016-4261-834D-5A1E5F34BA3B}" fitToPage="1" state="hidden" topLeftCell="A4">
      <selection activeCell="D5" sqref="D5:D11"/>
      <pageMargins left="0" right="0" top="0" bottom="0" header="0" footer="0"/>
      <pageSetup paperSize="9" scale="71" fitToHeight="0" orientation="landscape" r:id="rId4"/>
    </customSheetView>
  </customSheetViews>
  <mergeCells count="11">
    <mergeCell ref="A5:A10"/>
    <mergeCell ref="B5:B10"/>
    <mergeCell ref="A1:B4"/>
    <mergeCell ref="D1:D4"/>
    <mergeCell ref="I3:I4"/>
    <mergeCell ref="C1:C4"/>
    <mergeCell ref="E1:I2"/>
    <mergeCell ref="E3:E4"/>
    <mergeCell ref="F3:F4"/>
    <mergeCell ref="G3:G4"/>
    <mergeCell ref="H3:H4"/>
  </mergeCells>
  <phoneticPr fontId="17" type="noConversion"/>
  <pageMargins left="0" right="0" top="0" bottom="0" header="0" footer="0"/>
  <pageSetup paperSize="9" scale="71"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0"/>
  <sheetViews>
    <sheetView topLeftCell="B4"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45.75" customHeight="1" x14ac:dyDescent="0.3">
      <c r="A5" s="374" t="s">
        <v>55</v>
      </c>
      <c r="B5" s="375" t="s">
        <v>115</v>
      </c>
      <c r="C5" s="134" t="s">
        <v>28</v>
      </c>
      <c r="D5" s="134"/>
      <c r="E5" s="132"/>
      <c r="F5" s="132"/>
      <c r="G5" s="133">
        <v>0</v>
      </c>
      <c r="H5" s="132"/>
      <c r="I5" s="133">
        <v>0</v>
      </c>
    </row>
    <row r="6" spans="1:9" s="14" customFormat="1" ht="69" customHeight="1" x14ac:dyDescent="0.3">
      <c r="A6" s="374"/>
      <c r="B6" s="375"/>
      <c r="C6" s="134" t="s">
        <v>106</v>
      </c>
      <c r="D6" s="131"/>
      <c r="E6" s="132">
        <v>700</v>
      </c>
      <c r="F6" s="132">
        <v>670</v>
      </c>
      <c r="G6" s="133">
        <f>F6/E6</f>
        <v>0.96</v>
      </c>
      <c r="H6" s="132">
        <v>423.5</v>
      </c>
      <c r="I6" s="133">
        <f>H6/F6</f>
        <v>0.63</v>
      </c>
    </row>
    <row r="7" spans="1:9" s="14" customFormat="1" ht="66" customHeight="1" x14ac:dyDescent="0.3">
      <c r="A7" s="374"/>
      <c r="B7" s="375"/>
      <c r="C7" s="134" t="s">
        <v>107</v>
      </c>
      <c r="D7" s="134"/>
      <c r="E7" s="132"/>
      <c r="F7" s="132"/>
      <c r="G7" s="133"/>
      <c r="H7" s="132"/>
      <c r="I7" s="133"/>
    </row>
    <row r="8" spans="1:9" s="14" customFormat="1" ht="48" customHeight="1" x14ac:dyDescent="0.3">
      <c r="A8" s="374"/>
      <c r="B8" s="375"/>
      <c r="C8" s="134" t="s">
        <v>108</v>
      </c>
      <c r="D8" s="134"/>
      <c r="E8" s="132"/>
      <c r="F8" s="132"/>
      <c r="G8" s="133"/>
      <c r="H8" s="132"/>
      <c r="I8" s="133"/>
    </row>
    <row r="9" spans="1:9" s="14" customFormat="1" ht="30.75" customHeight="1" x14ac:dyDescent="0.3">
      <c r="A9" s="374"/>
      <c r="B9" s="375"/>
      <c r="C9" s="134" t="s">
        <v>109</v>
      </c>
      <c r="D9" s="131">
        <f>D6</f>
        <v>0</v>
      </c>
      <c r="E9" s="132">
        <f>SUM(E5:E8)</f>
        <v>700</v>
      </c>
      <c r="F9" s="132">
        <f>SUM(F5:F8)</f>
        <v>670</v>
      </c>
      <c r="G9" s="133">
        <f>F9/E9</f>
        <v>0.96</v>
      </c>
      <c r="H9" s="132">
        <f>SUM(H5:H8)</f>
        <v>423.5</v>
      </c>
      <c r="I9" s="133">
        <f>H9/F9</f>
        <v>0.63</v>
      </c>
    </row>
    <row r="10" spans="1:9" s="14" customFormat="1" ht="52.5" customHeight="1" x14ac:dyDescent="0.3">
      <c r="A10" s="374"/>
      <c r="B10" s="375"/>
      <c r="C10" s="134" t="s">
        <v>110</v>
      </c>
      <c r="D10" s="134"/>
      <c r="E10" s="132"/>
      <c r="F10" s="132"/>
      <c r="G10" s="133"/>
      <c r="H10" s="132"/>
      <c r="I10" s="133"/>
    </row>
  </sheetData>
  <customSheetViews>
    <customSheetView guid="{C8C7D91A-0101-429D-A7C4-25C2A366909A}" fitToPage="1" state="hidden" topLeftCell="B4">
      <selection activeCell="D5" sqref="D5:D11"/>
      <pageMargins left="0" right="0" top="0" bottom="0" header="0" footer="0"/>
      <pageSetup paperSize="9" scale="71" fitToHeight="0" orientation="landscape" r:id="rId1"/>
    </customSheetView>
    <customSheetView guid="{37F8CE32-8CE8-4D95-9C0E-63112E6EFFE9}" fitToPage="1" state="hidden" showRuler="0" topLeftCell="B4">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B4">
      <selection activeCell="D5" sqref="D5:D11"/>
      <pageMargins left="0" right="0" top="0" bottom="0" header="0" footer="0"/>
      <pageSetup paperSize="9" scale="71" fitToHeight="0" orientation="landscape" r:id="rId3"/>
    </customSheetView>
    <customSheetView guid="{0E64C8DB-6016-4261-834D-5A1E5F34BA3B}" fitToPage="1" state="hidden" topLeftCell="B4">
      <selection activeCell="D5" sqref="D5:D11"/>
      <pageMargins left="0" right="0" top="0" bottom="0" header="0" footer="0"/>
      <pageSetup paperSize="9" scale="71" fitToHeight="0" orientation="landscape" r:id="rId4"/>
    </customSheetView>
  </customSheetViews>
  <mergeCells count="11">
    <mergeCell ref="A5:A10"/>
    <mergeCell ref="B5:B10"/>
    <mergeCell ref="A1:B4"/>
    <mergeCell ref="D1:D4"/>
    <mergeCell ref="I3:I4"/>
    <mergeCell ref="C1:C4"/>
    <mergeCell ref="E1:I2"/>
    <mergeCell ref="E3:E4"/>
    <mergeCell ref="F3:F4"/>
    <mergeCell ref="G3:G4"/>
    <mergeCell ref="H3:H4"/>
  </mergeCells>
  <phoneticPr fontId="17" type="noConversion"/>
  <pageMargins left="0" right="0" top="0" bottom="0" header="0" footer="0"/>
  <pageSetup paperSize="9" scale="71"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0"/>
  <sheetViews>
    <sheetView view="pageBreakPreview" topLeftCell="A4" zoomScale="80" zoomScaleNormal="80" zoomScaleSheetLayoutView="80" workbookViewId="0">
      <selection activeCell="D5" sqref="D5:D11"/>
    </sheetView>
  </sheetViews>
  <sheetFormatPr defaultRowHeight="18.75" outlineLevelCol="2" x14ac:dyDescent="0.3"/>
  <cols>
    <col min="1" max="1" width="4.875" style="103" customWidth="1"/>
    <col min="2" max="2" width="33.875" style="100" customWidth="1"/>
    <col min="3" max="3" width="23.875" style="100" customWidth="1"/>
    <col min="4" max="4" width="18.375" style="105" customWidth="1"/>
    <col min="5" max="5" width="18" style="105" customWidth="1"/>
    <col min="6" max="6" width="26.25" style="105" customWidth="1" outlineLevel="2"/>
    <col min="7" max="7" width="23.625" style="104" customWidth="1" outlineLevel="2"/>
    <col min="8" max="8" width="17.75" style="105" customWidth="1" outlineLevel="2"/>
    <col min="9" max="9" width="23.5" style="104" customWidth="1" outlineLevel="2"/>
    <col min="10" max="16384" width="9" style="100"/>
  </cols>
  <sheetData>
    <row r="1" spans="1:9" s="14" customFormat="1" ht="18.75" customHeight="1" x14ac:dyDescent="0.3">
      <c r="A1" s="374" t="s">
        <v>34</v>
      </c>
      <c r="B1" s="374"/>
      <c r="C1" s="374" t="s">
        <v>27</v>
      </c>
      <c r="D1" s="376" t="s">
        <v>86</v>
      </c>
      <c r="E1" s="373" t="s">
        <v>135</v>
      </c>
      <c r="F1" s="373"/>
      <c r="G1" s="373"/>
      <c r="H1" s="373"/>
      <c r="I1" s="373"/>
    </row>
    <row r="2" spans="1:9" s="14" customFormat="1" ht="5.25" customHeight="1" x14ac:dyDescent="0.3">
      <c r="A2" s="374"/>
      <c r="B2" s="374"/>
      <c r="C2" s="374"/>
      <c r="D2" s="377"/>
      <c r="E2" s="373"/>
      <c r="F2" s="373"/>
      <c r="G2" s="373"/>
      <c r="H2" s="373"/>
      <c r="I2" s="373"/>
    </row>
    <row r="3" spans="1:9" s="14" customFormat="1" ht="21" customHeight="1" x14ac:dyDescent="0.3">
      <c r="A3" s="374"/>
      <c r="B3" s="374"/>
      <c r="C3" s="374"/>
      <c r="D3" s="377"/>
      <c r="E3" s="373" t="s">
        <v>101</v>
      </c>
      <c r="F3" s="373" t="s">
        <v>102</v>
      </c>
      <c r="G3" s="372" t="s">
        <v>103</v>
      </c>
      <c r="H3" s="373" t="s">
        <v>104</v>
      </c>
      <c r="I3" s="372" t="s">
        <v>105</v>
      </c>
    </row>
    <row r="4" spans="1:9" s="14" customFormat="1" x14ac:dyDescent="0.3">
      <c r="A4" s="374"/>
      <c r="B4" s="374"/>
      <c r="C4" s="374"/>
      <c r="D4" s="377"/>
      <c r="E4" s="373"/>
      <c r="F4" s="373"/>
      <c r="G4" s="372"/>
      <c r="H4" s="373"/>
      <c r="I4" s="372"/>
    </row>
    <row r="5" spans="1:9" s="14" customFormat="1" ht="45.75" customHeight="1" x14ac:dyDescent="0.3">
      <c r="A5" s="374" t="s">
        <v>56</v>
      </c>
      <c r="B5" s="375" t="s">
        <v>111</v>
      </c>
      <c r="C5" s="134" t="s">
        <v>28</v>
      </c>
      <c r="D5" s="134"/>
      <c r="E5" s="132"/>
      <c r="F5" s="132"/>
      <c r="G5" s="133">
        <v>0</v>
      </c>
      <c r="H5" s="132"/>
      <c r="I5" s="133">
        <v>0</v>
      </c>
    </row>
    <row r="6" spans="1:9" s="14" customFormat="1" ht="69" customHeight="1" x14ac:dyDescent="0.3">
      <c r="A6" s="374"/>
      <c r="B6" s="375"/>
      <c r="C6" s="134" t="s">
        <v>106</v>
      </c>
      <c r="D6" s="131"/>
      <c r="E6" s="132">
        <v>67774</v>
      </c>
      <c r="F6" s="132">
        <v>67774</v>
      </c>
      <c r="G6" s="133">
        <f>F6/E6</f>
        <v>1</v>
      </c>
      <c r="H6" s="132"/>
      <c r="I6" s="133">
        <f>H6/F6</f>
        <v>0</v>
      </c>
    </row>
    <row r="7" spans="1:9" s="14" customFormat="1" ht="66" customHeight="1" x14ac:dyDescent="0.3">
      <c r="A7" s="374"/>
      <c r="B7" s="375"/>
      <c r="C7" s="134" t="s">
        <v>107</v>
      </c>
      <c r="D7" s="134"/>
      <c r="E7" s="132">
        <v>15982</v>
      </c>
      <c r="F7" s="132">
        <v>15982</v>
      </c>
      <c r="G7" s="133">
        <f>F7/E7</f>
        <v>1</v>
      </c>
      <c r="H7" s="132"/>
      <c r="I7" s="133">
        <f>H7/F7</f>
        <v>0</v>
      </c>
    </row>
    <row r="8" spans="1:9" s="14" customFormat="1" ht="48" customHeight="1" x14ac:dyDescent="0.3">
      <c r="A8" s="374"/>
      <c r="B8" s="375"/>
      <c r="C8" s="134" t="s">
        <v>108</v>
      </c>
      <c r="D8" s="134"/>
      <c r="E8" s="132"/>
      <c r="F8" s="132"/>
      <c r="G8" s="133"/>
      <c r="H8" s="132"/>
      <c r="I8" s="133"/>
    </row>
    <row r="9" spans="1:9" s="14" customFormat="1" ht="30.75" customHeight="1" x14ac:dyDescent="0.3">
      <c r="A9" s="374"/>
      <c r="B9" s="375"/>
      <c r="C9" s="134" t="s">
        <v>109</v>
      </c>
      <c r="D9" s="131">
        <f>D6</f>
        <v>0</v>
      </c>
      <c r="E9" s="132">
        <f>SUM(E5:E8)</f>
        <v>83756</v>
      </c>
      <c r="F9" s="132">
        <f>SUM(F5:F8)</f>
        <v>83756</v>
      </c>
      <c r="G9" s="133">
        <f>F9/E9</f>
        <v>1</v>
      </c>
      <c r="H9" s="132">
        <f>SUM(H5:H8)</f>
        <v>0</v>
      </c>
      <c r="I9" s="133">
        <f>H9/F9</f>
        <v>0</v>
      </c>
    </row>
    <row r="10" spans="1:9" s="14" customFormat="1" ht="52.5" customHeight="1" x14ac:dyDescent="0.3">
      <c r="A10" s="374"/>
      <c r="B10" s="375"/>
      <c r="C10" s="134" t="s">
        <v>110</v>
      </c>
      <c r="D10" s="134"/>
      <c r="E10" s="132"/>
      <c r="F10" s="132"/>
      <c r="G10" s="133"/>
      <c r="H10" s="132"/>
      <c r="I10" s="133"/>
    </row>
  </sheetData>
  <customSheetViews>
    <customSheetView guid="{C8C7D91A-0101-429D-A7C4-25C2A366909A}" scale="80" showPageBreaks="1" fitToPage="1" state="hidden" view="pageBreakPreview" topLeftCell="A4">
      <selection activeCell="D5" sqref="D5:D11"/>
      <rowBreaks count="1" manualBreakCount="1">
        <brk id="17" max="16383" man="1"/>
      </rowBreaks>
      <pageMargins left="0" right="0" top="0" bottom="0" header="0" footer="0"/>
      <pageSetup paperSize="9" scale="71" fitToHeight="0" orientation="landscape" r:id="rId1"/>
    </customSheetView>
    <customSheetView guid="{37F8CE32-8CE8-4D95-9C0E-63112E6EFFE9}" scale="80" showPageBreaks="1" fitToPage="1" state="hidden" view="pageBreakPreview" showRuler="0" topLeftCell="A4">
      <selection activeCell="D5" sqref="D5:D11"/>
      <rowBreaks count="1" manualBreakCount="1">
        <brk id="17" max="16383" man="1"/>
      </rowBreaks>
      <pageMargins left="0" right="0" top="0" bottom="0" header="0" footer="0"/>
      <pageSetup paperSize="9" scale="71" fitToHeight="0" orientation="landscape" r:id="rId2"/>
      <headerFooter alignWithMargins="0"/>
    </customSheetView>
    <customSheetView guid="{87689065-5D36-49C6-A107-57E87F0E8282}" scale="80" showPageBreaks="1" fitToPage="1" state="hidden" view="pageBreakPreview" topLeftCell="A4">
      <selection activeCell="D5" sqref="D5:D11"/>
      <rowBreaks count="1" manualBreakCount="1">
        <brk id="17" max="16383" man="1"/>
      </rowBreaks>
      <pageMargins left="0" right="0" top="0" bottom="0" header="0" footer="0"/>
      <pageSetup paperSize="9" scale="70" fitToHeight="0" orientation="landscape" r:id="rId3"/>
    </customSheetView>
    <customSheetView guid="{0E64C8DB-6016-4261-834D-5A1E5F34BA3B}" scale="80" showPageBreaks="1" fitToPage="1" state="hidden" view="pageBreakPreview" topLeftCell="A4">
      <selection activeCell="D5" sqref="D5:D11"/>
      <rowBreaks count="1" manualBreakCount="1">
        <brk id="17" max="16383" man="1"/>
      </rowBreaks>
      <pageMargins left="0" right="0" top="0" bottom="0" header="0" footer="0"/>
      <pageSetup paperSize="9" scale="71" fitToHeight="0" orientation="landscape" r:id="rId4"/>
    </customSheetView>
  </customSheetViews>
  <mergeCells count="11">
    <mergeCell ref="A5:A10"/>
    <mergeCell ref="B5:B10"/>
    <mergeCell ref="D1:D4"/>
    <mergeCell ref="A1:B4"/>
    <mergeCell ref="C1:C4"/>
    <mergeCell ref="H3:H4"/>
    <mergeCell ref="E1:I2"/>
    <mergeCell ref="I3:I4"/>
    <mergeCell ref="E3:E4"/>
    <mergeCell ref="F3:F4"/>
    <mergeCell ref="G3:G4"/>
  </mergeCells>
  <phoneticPr fontId="17" type="noConversion"/>
  <pageMargins left="0" right="0" top="0" bottom="0" header="0" footer="0"/>
  <pageSetup paperSize="9" scale="71" fitToHeight="0" orientation="landscape" r:id="rId5"/>
  <rowBreaks count="1" manualBreakCount="1">
    <brk id="1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17"/>
  <sheetViews>
    <sheetView topLeftCell="A4" workbookViewId="0">
      <selection activeCell="D5" sqref="D5:D11"/>
    </sheetView>
  </sheetViews>
  <sheetFormatPr defaultRowHeight="23.25" outlineLevelCol="2" x14ac:dyDescent="0.35"/>
  <cols>
    <col min="1" max="1" width="4.875" style="4" customWidth="1"/>
    <col min="2" max="2" width="33.875" style="2" customWidth="1"/>
    <col min="3" max="3" width="23.875" style="2" customWidth="1"/>
    <col min="4" max="4" width="18.375" style="3" customWidth="1"/>
    <col min="5" max="5" width="18" style="3" customWidth="1"/>
    <col min="6" max="6" width="26.25" style="3" customWidth="1" outlineLevel="2"/>
    <col min="7" max="7" width="23.625" style="9" customWidth="1" outlineLevel="2"/>
    <col min="8" max="8" width="17.75" style="3" customWidth="1" outlineLevel="2"/>
    <col min="9" max="9" width="23.5" style="9" customWidth="1" outlineLevel="2"/>
    <col min="10" max="10" width="21" style="10" customWidth="1"/>
    <col min="11" max="16384" width="9" style="2"/>
  </cols>
  <sheetData>
    <row r="1" spans="1:9" x14ac:dyDescent="0.35">
      <c r="A1" s="5"/>
      <c r="B1" s="1"/>
      <c r="C1" s="1"/>
      <c r="D1" s="1"/>
      <c r="E1" s="1"/>
      <c r="F1" s="1"/>
      <c r="G1" s="8"/>
      <c r="H1" s="1"/>
      <c r="I1" s="8"/>
    </row>
    <row r="2" spans="1:9" x14ac:dyDescent="0.35">
      <c r="A2" s="5"/>
      <c r="B2" s="1"/>
      <c r="C2" s="1"/>
      <c r="D2" s="1"/>
      <c r="E2" s="1"/>
      <c r="F2" s="1"/>
      <c r="G2" s="8"/>
      <c r="H2" s="1"/>
      <c r="I2" s="8"/>
    </row>
    <row r="3" spans="1:9" ht="21" customHeight="1" x14ac:dyDescent="0.35">
      <c r="A3" s="5"/>
      <c r="B3" s="1"/>
      <c r="C3" s="1"/>
      <c r="D3" s="1"/>
      <c r="E3" s="1"/>
      <c r="F3" s="1"/>
      <c r="G3" s="8"/>
      <c r="H3" s="1"/>
      <c r="I3" s="8"/>
    </row>
    <row r="4" spans="1:9" ht="2.4500000000000002" customHeight="1" x14ac:dyDescent="0.35">
      <c r="A4" s="5"/>
      <c r="B4" s="1"/>
      <c r="C4" s="1"/>
      <c r="D4" s="1"/>
      <c r="E4" s="1"/>
      <c r="F4" s="1"/>
      <c r="G4" s="8"/>
      <c r="H4" s="1"/>
      <c r="I4" s="8"/>
    </row>
    <row r="5" spans="1:9" s="14" customFormat="1" ht="18.75" customHeight="1" x14ac:dyDescent="0.3">
      <c r="A5" s="379" t="s">
        <v>34</v>
      </c>
      <c r="B5" s="379"/>
      <c r="C5" s="379" t="s">
        <v>27</v>
      </c>
      <c r="D5" s="381" t="s">
        <v>86</v>
      </c>
      <c r="E5" s="385" t="s">
        <v>135</v>
      </c>
      <c r="F5" s="386"/>
      <c r="G5" s="386"/>
      <c r="H5" s="386"/>
      <c r="I5" s="386"/>
    </row>
    <row r="6" spans="1:9" s="14" customFormat="1" ht="5.25" customHeight="1" x14ac:dyDescent="0.3">
      <c r="A6" s="379"/>
      <c r="B6" s="379"/>
      <c r="C6" s="379"/>
      <c r="D6" s="382"/>
      <c r="E6" s="386"/>
      <c r="F6" s="386"/>
      <c r="G6" s="386"/>
      <c r="H6" s="386"/>
      <c r="I6" s="386"/>
    </row>
    <row r="7" spans="1:9" s="14" customFormat="1" ht="18.75" customHeight="1" x14ac:dyDescent="0.3">
      <c r="A7" s="379"/>
      <c r="B7" s="379"/>
      <c r="C7" s="379"/>
      <c r="D7" s="382"/>
      <c r="E7" s="386"/>
      <c r="F7" s="386"/>
      <c r="G7" s="386"/>
      <c r="H7" s="386"/>
      <c r="I7" s="386"/>
    </row>
    <row r="8" spans="1:9" s="14" customFormat="1" ht="7.5" customHeight="1" x14ac:dyDescent="0.3">
      <c r="A8" s="379"/>
      <c r="B8" s="379"/>
      <c r="C8" s="379"/>
      <c r="D8" s="382"/>
      <c r="E8" s="386"/>
      <c r="F8" s="386"/>
      <c r="G8" s="386"/>
      <c r="H8" s="386"/>
      <c r="I8" s="386"/>
    </row>
    <row r="9" spans="1:9" s="14" customFormat="1" ht="21" customHeight="1" x14ac:dyDescent="0.3">
      <c r="A9" s="379"/>
      <c r="B9" s="379"/>
      <c r="C9" s="379"/>
      <c r="D9" s="382"/>
      <c r="E9" s="386" t="s">
        <v>101</v>
      </c>
      <c r="F9" s="386" t="s">
        <v>102</v>
      </c>
      <c r="G9" s="384" t="s">
        <v>103</v>
      </c>
      <c r="H9" s="386" t="s">
        <v>104</v>
      </c>
      <c r="I9" s="384" t="s">
        <v>105</v>
      </c>
    </row>
    <row r="10" spans="1:9" s="14" customFormat="1" ht="18.75" x14ac:dyDescent="0.3">
      <c r="A10" s="379"/>
      <c r="B10" s="379"/>
      <c r="C10" s="379"/>
      <c r="D10" s="382"/>
      <c r="E10" s="386"/>
      <c r="F10" s="386"/>
      <c r="G10" s="384"/>
      <c r="H10" s="386"/>
      <c r="I10" s="384"/>
    </row>
    <row r="11" spans="1:9" s="14" customFormat="1" ht="64.5" customHeight="1" x14ac:dyDescent="0.3">
      <c r="A11" s="379"/>
      <c r="B11" s="379"/>
      <c r="C11" s="379"/>
      <c r="D11" s="383"/>
      <c r="E11" s="386"/>
      <c r="F11" s="386"/>
      <c r="G11" s="384"/>
      <c r="H11" s="386"/>
      <c r="I11" s="384"/>
    </row>
    <row r="12" spans="1:9" s="14" customFormat="1" ht="45.75" customHeight="1" x14ac:dyDescent="0.3">
      <c r="A12" s="379" t="s">
        <v>57</v>
      </c>
      <c r="B12" s="380" t="s">
        <v>121</v>
      </c>
      <c r="C12" s="13" t="s">
        <v>28</v>
      </c>
      <c r="D12" s="13"/>
      <c r="E12" s="6"/>
      <c r="F12" s="6"/>
      <c r="G12" s="7">
        <v>0</v>
      </c>
      <c r="H12" s="6"/>
      <c r="I12" s="7">
        <v>0</v>
      </c>
    </row>
    <row r="13" spans="1:9" s="14" customFormat="1" ht="69" customHeight="1" x14ac:dyDescent="0.3">
      <c r="A13" s="379"/>
      <c r="B13" s="380"/>
      <c r="C13" s="13" t="s">
        <v>106</v>
      </c>
      <c r="D13" s="11"/>
      <c r="E13" s="6">
        <v>6219.4</v>
      </c>
      <c r="F13" s="6">
        <v>6219.4</v>
      </c>
      <c r="G13" s="7">
        <f>F13/E13</f>
        <v>1</v>
      </c>
      <c r="H13" s="6">
        <v>200</v>
      </c>
      <c r="I13" s="7">
        <f>H13/F13</f>
        <v>0.03</v>
      </c>
    </row>
    <row r="14" spans="1:9" s="14" customFormat="1" ht="66" customHeight="1" x14ac:dyDescent="0.3">
      <c r="A14" s="379"/>
      <c r="B14" s="380"/>
      <c r="C14" s="13" t="s">
        <v>107</v>
      </c>
      <c r="D14" s="13"/>
      <c r="E14" s="6"/>
      <c r="F14" s="6"/>
      <c r="G14" s="7"/>
      <c r="H14" s="6"/>
      <c r="I14" s="7"/>
    </row>
    <row r="15" spans="1:9" s="14" customFormat="1" ht="48" customHeight="1" x14ac:dyDescent="0.3">
      <c r="A15" s="379"/>
      <c r="B15" s="380"/>
      <c r="C15" s="13" t="s">
        <v>108</v>
      </c>
      <c r="D15" s="13"/>
      <c r="E15" s="6"/>
      <c r="F15" s="6"/>
      <c r="G15" s="7"/>
      <c r="H15" s="6"/>
      <c r="I15" s="7"/>
    </row>
    <row r="16" spans="1:9" s="14" customFormat="1" ht="30.75" customHeight="1" x14ac:dyDescent="0.3">
      <c r="A16" s="379"/>
      <c r="B16" s="380"/>
      <c r="C16" s="13" t="s">
        <v>109</v>
      </c>
      <c r="D16" s="11">
        <f>D13</f>
        <v>0</v>
      </c>
      <c r="E16" s="6">
        <f>SUM(E12:E15)</f>
        <v>6219.4</v>
      </c>
      <c r="F16" s="6">
        <f>SUM(F12:F15)</f>
        <v>6219.4</v>
      </c>
      <c r="G16" s="7">
        <f>F16/E16</f>
        <v>1</v>
      </c>
      <c r="H16" s="6">
        <f>SUM(H12:H15)</f>
        <v>200</v>
      </c>
      <c r="I16" s="7">
        <f>H16/F16</f>
        <v>0.03</v>
      </c>
    </row>
    <row r="17" spans="1:9" s="14" customFormat="1" ht="52.5" customHeight="1" x14ac:dyDescent="0.3">
      <c r="A17" s="379"/>
      <c r="B17" s="380"/>
      <c r="C17" s="13" t="s">
        <v>110</v>
      </c>
      <c r="D17" s="13"/>
      <c r="E17" s="6"/>
      <c r="F17" s="6"/>
      <c r="G17" s="7"/>
      <c r="H17" s="6"/>
      <c r="I17" s="7"/>
    </row>
  </sheetData>
  <customSheetViews>
    <customSheetView guid="{C8C7D91A-0101-429D-A7C4-25C2A366909A}" fitToPage="1" state="hidden" topLeftCell="A4">
      <selection activeCell="D5" sqref="D5:D11"/>
      <pageMargins left="0" right="0" top="0" bottom="0" header="0" footer="0"/>
      <pageSetup paperSize="9" scale="71" fitToHeight="0" orientation="landscape" r:id="rId1"/>
    </customSheetView>
    <customSheetView guid="{37F8CE32-8CE8-4D95-9C0E-63112E6EFFE9}" fitToPage="1" state="hidden" showRuler="0" topLeftCell="A4">
      <selection activeCell="D5" sqref="D5:D11"/>
      <pageMargins left="0" right="0" top="0" bottom="0" header="0" footer="0"/>
      <pageSetup paperSize="9" scale="71"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71" fitToHeight="0" orientation="landscape" r:id="rId3"/>
    </customSheetView>
    <customSheetView guid="{0E64C8DB-6016-4261-834D-5A1E5F34BA3B}" fitToPage="1" state="hidden" topLeftCell="A4">
      <selection activeCell="D5" sqref="D5:D11"/>
      <pageMargins left="0" right="0" top="0" bottom="0" header="0" footer="0"/>
      <pageSetup paperSize="9" scale="71" fitToHeight="0" orientation="landscape" r:id="rId4"/>
    </customSheetView>
  </customSheetViews>
  <mergeCells count="11">
    <mergeCell ref="A12:A17"/>
    <mergeCell ref="B12:B17"/>
    <mergeCell ref="A5:B11"/>
    <mergeCell ref="D5:D11"/>
    <mergeCell ref="I9:I11"/>
    <mergeCell ref="C5:C11"/>
    <mergeCell ref="E5:I8"/>
    <mergeCell ref="E9:E11"/>
    <mergeCell ref="F9:F11"/>
    <mergeCell ref="G9:G11"/>
    <mergeCell ref="H9:H11"/>
  </mergeCells>
  <phoneticPr fontId="17" type="noConversion"/>
  <pageMargins left="0" right="0" top="0" bottom="0" header="0" footer="0"/>
  <pageSetup paperSize="9" scale="71" fitToHeight="0" orientation="landscape"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A4"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58</v>
      </c>
      <c r="B12" s="380" t="s">
        <v>116</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v>1217.0999999999999</v>
      </c>
      <c r="H13" s="6">
        <v>693.3</v>
      </c>
      <c r="I13" s="7">
        <f>H13/G13</f>
        <v>0.56999999999999995</v>
      </c>
      <c r="J13" s="6">
        <v>693.3</v>
      </c>
      <c r="K13" s="7">
        <f>J13/H13</f>
        <v>1</v>
      </c>
    </row>
    <row r="14" spans="1:11" s="14" customFormat="1" ht="66" customHeight="1" x14ac:dyDescent="0.3">
      <c r="A14" s="379"/>
      <c r="B14" s="380"/>
      <c r="C14" s="12"/>
      <c r="D14" s="387"/>
      <c r="E14" s="13" t="s">
        <v>107</v>
      </c>
      <c r="F14" s="13"/>
      <c r="G14" s="6"/>
      <c r="H14" s="6"/>
      <c r="I14" s="7"/>
      <c r="J14" s="6"/>
      <c r="K14" s="7"/>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1217.0999999999999</v>
      </c>
      <c r="H16" s="6">
        <f>SUM(H12:H15)</f>
        <v>693.3</v>
      </c>
      <c r="I16" s="7">
        <f>H16/G16</f>
        <v>0.56999999999999995</v>
      </c>
      <c r="J16" s="6">
        <f>SUM(J12:J15)</f>
        <v>693.3</v>
      </c>
      <c r="K16" s="7">
        <f>J16/H16</f>
        <v>1</v>
      </c>
    </row>
    <row r="17" spans="1:11" s="14" customFormat="1" ht="52.5"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A4">
      <selection activeCell="D5" sqref="D5:D11"/>
      <pageMargins left="0" right="0" top="0" bottom="0" header="0" footer="0"/>
      <pageSetup paperSize="9" scale="67" fitToHeight="0" orientation="landscape" r:id="rId1"/>
    </customSheetView>
    <customSheetView guid="{37F8CE32-8CE8-4D95-9C0E-63112E6EFFE9}" fitToPage="1" state="hidden" showRuler="0" topLeftCell="A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67" fitToHeight="0" orientation="landscape" r:id="rId3"/>
    </customSheetView>
    <customSheetView guid="{0E64C8DB-6016-4261-834D-5A1E5F34BA3B}" fitToPage="1" state="hidden" topLeftCell="A4">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K17"/>
  <sheetViews>
    <sheetView topLeftCell="B4" workbookViewId="0">
      <selection activeCell="D5" sqref="D5:D11"/>
    </sheetView>
  </sheetViews>
  <sheetFormatPr defaultRowHeight="23.25" outlineLevelCol="2" x14ac:dyDescent="0.35"/>
  <cols>
    <col min="1" max="1" width="4.875" style="4" customWidth="1"/>
    <col min="2" max="2" width="33.875" style="2" customWidth="1"/>
    <col min="3" max="3" width="9.75" style="2" customWidth="1"/>
    <col min="4" max="4" width="23.875" style="2" customWidth="1"/>
    <col min="5" max="5" width="18.375" style="3" customWidth="1"/>
    <col min="6" max="6" width="18" style="3" customWidth="1"/>
    <col min="7" max="7" width="26.25" style="3" customWidth="1" outlineLevel="2"/>
    <col min="8" max="8" width="23.625" style="9" customWidth="1" outlineLevel="2"/>
    <col min="9" max="9" width="17.75" style="3" customWidth="1" outlineLevel="2"/>
    <col min="10" max="10" width="23.5" style="9" customWidth="1" outlineLevel="2"/>
    <col min="11" max="11" width="21" style="10" customWidth="1"/>
    <col min="12" max="16384" width="9" style="2"/>
  </cols>
  <sheetData>
    <row r="1" spans="1:10" x14ac:dyDescent="0.35">
      <c r="A1" s="5"/>
      <c r="B1" s="1"/>
      <c r="C1" s="1"/>
      <c r="D1" s="1"/>
      <c r="E1" s="1"/>
      <c r="F1" s="1"/>
      <c r="G1" s="1"/>
      <c r="H1" s="8"/>
      <c r="I1" s="1"/>
      <c r="J1" s="8"/>
    </row>
    <row r="2" spans="1:10" x14ac:dyDescent="0.35">
      <c r="A2" s="5"/>
      <c r="B2" s="1"/>
      <c r="C2" s="1"/>
      <c r="D2" s="1"/>
      <c r="E2" s="1"/>
      <c r="F2" s="1"/>
      <c r="G2" s="1"/>
      <c r="H2" s="8"/>
      <c r="I2" s="1"/>
      <c r="J2" s="8"/>
    </row>
    <row r="3" spans="1:10" ht="21" customHeight="1" x14ac:dyDescent="0.35">
      <c r="A3" s="5"/>
      <c r="B3" s="1"/>
      <c r="C3" s="1"/>
      <c r="D3" s="1"/>
      <c r="E3" s="1"/>
      <c r="F3" s="1"/>
      <c r="G3" s="1"/>
      <c r="H3" s="8"/>
      <c r="I3" s="1"/>
      <c r="J3" s="8"/>
    </row>
    <row r="4" spans="1:10" ht="2.4500000000000002" customHeight="1" x14ac:dyDescent="0.35">
      <c r="A4" s="5"/>
      <c r="B4" s="1"/>
      <c r="C4" s="1"/>
      <c r="D4" s="1"/>
      <c r="E4" s="1"/>
      <c r="F4" s="1"/>
      <c r="G4" s="1"/>
      <c r="H4" s="8"/>
      <c r="I4" s="1"/>
      <c r="J4" s="8"/>
    </row>
    <row r="5" spans="1:10" s="14" customFormat="1" ht="18.75" customHeight="1" x14ac:dyDescent="0.3">
      <c r="A5" s="379" t="s">
        <v>34</v>
      </c>
      <c r="B5" s="379"/>
      <c r="C5" s="387"/>
      <c r="D5" s="379" t="s">
        <v>27</v>
      </c>
      <c r="E5" s="381" t="s">
        <v>86</v>
      </c>
      <c r="F5" s="385" t="s">
        <v>135</v>
      </c>
      <c r="G5" s="386"/>
      <c r="H5" s="386"/>
      <c r="I5" s="386"/>
      <c r="J5" s="386"/>
    </row>
    <row r="6" spans="1:10" s="14" customFormat="1" ht="5.25" customHeight="1" x14ac:dyDescent="0.3">
      <c r="A6" s="379"/>
      <c r="B6" s="379"/>
      <c r="C6" s="387"/>
      <c r="D6" s="379"/>
      <c r="E6" s="382"/>
      <c r="F6" s="386"/>
      <c r="G6" s="386"/>
      <c r="H6" s="386"/>
      <c r="I6" s="386"/>
      <c r="J6" s="386"/>
    </row>
    <row r="7" spans="1:10" s="14" customFormat="1" ht="18.75" customHeight="1" x14ac:dyDescent="0.3">
      <c r="A7" s="379"/>
      <c r="B7" s="379"/>
      <c r="C7" s="387"/>
      <c r="D7" s="379"/>
      <c r="E7" s="382"/>
      <c r="F7" s="386"/>
      <c r="G7" s="386"/>
      <c r="H7" s="386"/>
      <c r="I7" s="386"/>
      <c r="J7" s="386"/>
    </row>
    <row r="8" spans="1:10" s="14" customFormat="1" ht="7.5" customHeight="1" x14ac:dyDescent="0.3">
      <c r="A8" s="379"/>
      <c r="B8" s="379"/>
      <c r="C8" s="387"/>
      <c r="D8" s="379"/>
      <c r="E8" s="382"/>
      <c r="F8" s="386"/>
      <c r="G8" s="386"/>
      <c r="H8" s="386"/>
      <c r="I8" s="386"/>
      <c r="J8" s="386"/>
    </row>
    <row r="9" spans="1:10" s="14" customFormat="1" ht="21" customHeight="1" x14ac:dyDescent="0.3">
      <c r="A9" s="379"/>
      <c r="B9" s="379"/>
      <c r="C9" s="387"/>
      <c r="D9" s="379"/>
      <c r="E9" s="382"/>
      <c r="F9" s="386" t="s">
        <v>101</v>
      </c>
      <c r="G9" s="386" t="s">
        <v>102</v>
      </c>
      <c r="H9" s="384" t="s">
        <v>103</v>
      </c>
      <c r="I9" s="386" t="s">
        <v>104</v>
      </c>
      <c r="J9" s="384" t="s">
        <v>105</v>
      </c>
    </row>
    <row r="10" spans="1:10" s="14" customFormat="1" ht="18.75" x14ac:dyDescent="0.3">
      <c r="A10" s="379"/>
      <c r="B10" s="379"/>
      <c r="C10" s="387"/>
      <c r="D10" s="379"/>
      <c r="E10" s="382"/>
      <c r="F10" s="386"/>
      <c r="G10" s="386"/>
      <c r="H10" s="384"/>
      <c r="I10" s="386"/>
      <c r="J10" s="384"/>
    </row>
    <row r="11" spans="1:10" s="14" customFormat="1" ht="64.5" customHeight="1" x14ac:dyDescent="0.3">
      <c r="A11" s="379"/>
      <c r="B11" s="379"/>
      <c r="C11" s="387"/>
      <c r="D11" s="379"/>
      <c r="E11" s="383"/>
      <c r="F11" s="386"/>
      <c r="G11" s="386"/>
      <c r="H11" s="384"/>
      <c r="I11" s="386"/>
      <c r="J11" s="384"/>
    </row>
    <row r="12" spans="1:10" s="14" customFormat="1" ht="45.75" customHeight="1" x14ac:dyDescent="0.3">
      <c r="A12" s="379" t="s">
        <v>59</v>
      </c>
      <c r="B12" s="380" t="s">
        <v>122</v>
      </c>
      <c r="C12" s="387"/>
      <c r="D12" s="13" t="s">
        <v>28</v>
      </c>
      <c r="E12" s="13"/>
      <c r="F12" s="6"/>
      <c r="G12" s="6"/>
      <c r="H12" s="7">
        <v>0</v>
      </c>
      <c r="I12" s="6"/>
      <c r="J12" s="7">
        <v>0</v>
      </c>
    </row>
    <row r="13" spans="1:10" s="14" customFormat="1" ht="69" customHeight="1" x14ac:dyDescent="0.3">
      <c r="A13" s="379"/>
      <c r="B13" s="380"/>
      <c r="C13" s="387"/>
      <c r="D13" s="13" t="s">
        <v>106</v>
      </c>
      <c r="E13" s="11"/>
      <c r="F13" s="6">
        <v>63815.1</v>
      </c>
      <c r="G13" s="6">
        <v>54478.400000000001</v>
      </c>
      <c r="H13" s="7">
        <f>G13/F13</f>
        <v>0.85</v>
      </c>
      <c r="I13" s="6">
        <v>41912.6</v>
      </c>
      <c r="J13" s="7">
        <f>I13/G13</f>
        <v>0.77</v>
      </c>
    </row>
    <row r="14" spans="1:10" s="14" customFormat="1" ht="66" customHeight="1" x14ac:dyDescent="0.3">
      <c r="A14" s="379"/>
      <c r="B14" s="380"/>
      <c r="C14" s="387"/>
      <c r="D14" s="13" t="s">
        <v>107</v>
      </c>
      <c r="E14" s="13"/>
      <c r="F14" s="6">
        <v>13776.5</v>
      </c>
      <c r="G14" s="6">
        <v>11766.6</v>
      </c>
      <c r="H14" s="7">
        <f>G14/F14</f>
        <v>0.85</v>
      </c>
      <c r="I14" s="6">
        <v>11265.5</v>
      </c>
      <c r="J14" s="7">
        <f>I14/G14</f>
        <v>0.96</v>
      </c>
    </row>
    <row r="15" spans="1:10" s="14" customFormat="1" ht="48" customHeight="1" x14ac:dyDescent="0.3">
      <c r="A15" s="379"/>
      <c r="B15" s="380"/>
      <c r="C15" s="387"/>
      <c r="D15" s="13" t="s">
        <v>108</v>
      </c>
      <c r="E15" s="13"/>
      <c r="F15" s="6"/>
      <c r="G15" s="6"/>
      <c r="H15" s="7"/>
      <c r="I15" s="6"/>
      <c r="J15" s="7"/>
    </row>
    <row r="16" spans="1:10" s="14" customFormat="1" ht="30.75" customHeight="1" x14ac:dyDescent="0.3">
      <c r="A16" s="379"/>
      <c r="B16" s="380"/>
      <c r="C16" s="387"/>
      <c r="D16" s="13" t="s">
        <v>109</v>
      </c>
      <c r="E16" s="11">
        <f>E13</f>
        <v>0</v>
      </c>
      <c r="F16" s="6">
        <f>SUM(F12:F15)</f>
        <v>77591.600000000006</v>
      </c>
      <c r="G16" s="6">
        <f>SUM(G12:G15)</f>
        <v>66245</v>
      </c>
      <c r="H16" s="7">
        <f>G16/F16</f>
        <v>0.85</v>
      </c>
      <c r="I16" s="6">
        <f>SUM(I12:I15)</f>
        <v>53178.1</v>
      </c>
      <c r="J16" s="7">
        <f>I16/G16</f>
        <v>0.8</v>
      </c>
    </row>
    <row r="17" spans="1:10" s="14" customFormat="1" ht="52.5" customHeight="1" x14ac:dyDescent="0.3">
      <c r="A17" s="379"/>
      <c r="B17" s="380"/>
      <c r="C17" s="387"/>
      <c r="D17" s="13" t="s">
        <v>110</v>
      </c>
      <c r="E17" s="13"/>
      <c r="F17" s="6"/>
      <c r="G17" s="6"/>
      <c r="H17" s="7"/>
      <c r="I17" s="6"/>
      <c r="J17" s="7"/>
    </row>
  </sheetData>
  <customSheetViews>
    <customSheetView guid="{C8C7D91A-0101-429D-A7C4-25C2A366909A}" fitToPage="1" state="hidden" topLeftCell="B4">
      <selection activeCell="D5" sqref="D5:D11"/>
      <pageMargins left="0" right="0" top="0" bottom="0" header="0" footer="0"/>
      <pageSetup paperSize="9" scale="67" fitToHeight="0" orientation="landscape" r:id="rId1"/>
    </customSheetView>
    <customSheetView guid="{37F8CE32-8CE8-4D95-9C0E-63112E6EFFE9}" fitToPage="1" state="hidden" showRuler="0" topLeftCell="B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B4">
      <selection activeCell="D5" sqref="D5:D11"/>
      <pageMargins left="0" right="0" top="0" bottom="0" header="0" footer="0"/>
      <pageSetup paperSize="9" scale="67" fitToHeight="0" orientation="landscape" r:id="rId3"/>
    </customSheetView>
    <customSheetView guid="{0E64C8DB-6016-4261-834D-5A1E5F34BA3B}" fitToPage="1" state="hidden" topLeftCell="B4">
      <selection activeCell="D5" sqref="D5:D11"/>
      <pageMargins left="0" right="0" top="0" bottom="0" header="0" footer="0"/>
      <pageSetup paperSize="9" scale="67" fitToHeight="0" orientation="landscape" r:id="rId4"/>
    </customSheetView>
  </customSheetViews>
  <mergeCells count="13">
    <mergeCell ref="E5:E11"/>
    <mergeCell ref="F5:J8"/>
    <mergeCell ref="F9:F11"/>
    <mergeCell ref="G9:G11"/>
    <mergeCell ref="H9:H11"/>
    <mergeCell ref="I9:I11"/>
    <mergeCell ref="J9:J11"/>
    <mergeCell ref="D5:D11"/>
    <mergeCell ref="A12:A17"/>
    <mergeCell ref="B12:B17"/>
    <mergeCell ref="C12:C17"/>
    <mergeCell ref="A5:B11"/>
    <mergeCell ref="C5:C11"/>
  </mergeCells>
  <phoneticPr fontId="17" type="noConversion"/>
  <pageMargins left="0" right="0" top="0" bottom="0" header="0" footer="0"/>
  <pageSetup paperSize="9" scale="67" fitToHeight="0" orientation="landscape"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K17"/>
  <sheetViews>
    <sheetView topLeftCell="A4" workbookViewId="0">
      <selection activeCell="D5" sqref="D5:D11"/>
    </sheetView>
  </sheetViews>
  <sheetFormatPr defaultRowHeight="23.25" outlineLevelCol="2" x14ac:dyDescent="0.35"/>
  <cols>
    <col min="1" max="1" width="4.875" style="4" customWidth="1"/>
    <col min="2" max="2" width="33.875" style="2" customWidth="1"/>
    <col min="3" max="3" width="9.75" style="2" customWidth="1"/>
    <col min="4" max="4" width="23.875" style="2" customWidth="1"/>
    <col min="5" max="5" width="18.375" style="3" customWidth="1"/>
    <col min="6" max="6" width="18" style="3" customWidth="1"/>
    <col min="7" max="7" width="26.25" style="3" customWidth="1" outlineLevel="2"/>
    <col min="8" max="8" width="23.625" style="9" customWidth="1" outlineLevel="2"/>
    <col min="9" max="9" width="17.75" style="3" customWidth="1" outlineLevel="2"/>
    <col min="10" max="10" width="23.5" style="9" customWidth="1" outlineLevel="2"/>
    <col min="11" max="11" width="21" style="10" customWidth="1"/>
    <col min="12" max="16384" width="9" style="2"/>
  </cols>
  <sheetData>
    <row r="1" spans="1:10" x14ac:dyDescent="0.35">
      <c r="A1" s="5"/>
      <c r="B1" s="1"/>
      <c r="C1" s="1"/>
      <c r="D1" s="1"/>
      <c r="E1" s="1"/>
      <c r="F1" s="1"/>
      <c r="G1" s="1"/>
      <c r="H1" s="8"/>
      <c r="I1" s="1"/>
      <c r="J1" s="8"/>
    </row>
    <row r="2" spans="1:10" x14ac:dyDescent="0.35">
      <c r="A2" s="5"/>
      <c r="B2" s="1"/>
      <c r="C2" s="1"/>
      <c r="D2" s="1"/>
      <c r="E2" s="1"/>
      <c r="F2" s="1"/>
      <c r="G2" s="1"/>
      <c r="H2" s="8"/>
      <c r="I2" s="1"/>
      <c r="J2" s="8"/>
    </row>
    <row r="3" spans="1:10" ht="21" customHeight="1" x14ac:dyDescent="0.35">
      <c r="A3" s="5"/>
      <c r="B3" s="1"/>
      <c r="C3" s="1"/>
      <c r="D3" s="1"/>
      <c r="E3" s="1"/>
      <c r="F3" s="1"/>
      <c r="G3" s="1"/>
      <c r="H3" s="8"/>
      <c r="I3" s="1"/>
      <c r="J3" s="8"/>
    </row>
    <row r="4" spans="1:10" ht="2.4500000000000002" customHeight="1" x14ac:dyDescent="0.35">
      <c r="A4" s="5"/>
      <c r="B4" s="1"/>
      <c r="C4" s="1"/>
      <c r="D4" s="1"/>
      <c r="E4" s="1"/>
      <c r="F4" s="1"/>
      <c r="G4" s="1"/>
      <c r="H4" s="8"/>
      <c r="I4" s="1"/>
      <c r="J4" s="8"/>
    </row>
    <row r="5" spans="1:10" s="14" customFormat="1" ht="18.75" customHeight="1" x14ac:dyDescent="0.3">
      <c r="A5" s="379" t="s">
        <v>34</v>
      </c>
      <c r="B5" s="379"/>
      <c r="C5" s="387"/>
      <c r="D5" s="379" t="s">
        <v>27</v>
      </c>
      <c r="E5" s="381" t="s">
        <v>86</v>
      </c>
      <c r="F5" s="385" t="s">
        <v>135</v>
      </c>
      <c r="G5" s="386"/>
      <c r="H5" s="386"/>
      <c r="I5" s="386"/>
      <c r="J5" s="386"/>
    </row>
    <row r="6" spans="1:10" s="14" customFormat="1" ht="5.25" customHeight="1" x14ac:dyDescent="0.3">
      <c r="A6" s="379"/>
      <c r="B6" s="379"/>
      <c r="C6" s="387"/>
      <c r="D6" s="379"/>
      <c r="E6" s="382"/>
      <c r="F6" s="386"/>
      <c r="G6" s="386"/>
      <c r="H6" s="386"/>
      <c r="I6" s="386"/>
      <c r="J6" s="386"/>
    </row>
    <row r="7" spans="1:10" s="14" customFormat="1" ht="18.75" customHeight="1" x14ac:dyDescent="0.3">
      <c r="A7" s="379"/>
      <c r="B7" s="379"/>
      <c r="C7" s="387"/>
      <c r="D7" s="379"/>
      <c r="E7" s="382"/>
      <c r="F7" s="386"/>
      <c r="G7" s="386"/>
      <c r="H7" s="386"/>
      <c r="I7" s="386"/>
      <c r="J7" s="386"/>
    </row>
    <row r="8" spans="1:10" s="14" customFormat="1" ht="7.5" customHeight="1" x14ac:dyDescent="0.3">
      <c r="A8" s="379"/>
      <c r="B8" s="379"/>
      <c r="C8" s="387"/>
      <c r="D8" s="379"/>
      <c r="E8" s="382"/>
      <c r="F8" s="386"/>
      <c r="G8" s="386"/>
      <c r="H8" s="386"/>
      <c r="I8" s="386"/>
      <c r="J8" s="386"/>
    </row>
    <row r="9" spans="1:10" s="14" customFormat="1" ht="21" customHeight="1" x14ac:dyDescent="0.3">
      <c r="A9" s="379"/>
      <c r="B9" s="379"/>
      <c r="C9" s="387"/>
      <c r="D9" s="379"/>
      <c r="E9" s="382"/>
      <c r="F9" s="386" t="s">
        <v>101</v>
      </c>
      <c r="G9" s="386" t="s">
        <v>102</v>
      </c>
      <c r="H9" s="384" t="s">
        <v>103</v>
      </c>
      <c r="I9" s="386" t="s">
        <v>104</v>
      </c>
      <c r="J9" s="384" t="s">
        <v>105</v>
      </c>
    </row>
    <row r="10" spans="1:10" s="14" customFormat="1" ht="18.75" x14ac:dyDescent="0.3">
      <c r="A10" s="379"/>
      <c r="B10" s="379"/>
      <c r="C10" s="387"/>
      <c r="D10" s="379"/>
      <c r="E10" s="382"/>
      <c r="F10" s="386"/>
      <c r="G10" s="386"/>
      <c r="H10" s="384"/>
      <c r="I10" s="386"/>
      <c r="J10" s="384"/>
    </row>
    <row r="11" spans="1:10" s="14" customFormat="1" ht="64.5" customHeight="1" x14ac:dyDescent="0.3">
      <c r="A11" s="379"/>
      <c r="B11" s="379"/>
      <c r="C11" s="387"/>
      <c r="D11" s="379"/>
      <c r="E11" s="383"/>
      <c r="F11" s="386"/>
      <c r="G11" s="386"/>
      <c r="H11" s="384"/>
      <c r="I11" s="386"/>
      <c r="J11" s="384"/>
    </row>
    <row r="12" spans="1:10" s="14" customFormat="1" ht="45.75" customHeight="1" x14ac:dyDescent="0.3">
      <c r="A12" s="379" t="s">
        <v>60</v>
      </c>
      <c r="B12" s="380" t="s">
        <v>123</v>
      </c>
      <c r="C12" s="387"/>
      <c r="D12" s="13" t="s">
        <v>28</v>
      </c>
      <c r="E12" s="13"/>
      <c r="F12" s="6">
        <v>22683</v>
      </c>
      <c r="G12" s="6">
        <v>9317.2000000000007</v>
      </c>
      <c r="H12" s="7">
        <f>G12/F12</f>
        <v>0.41</v>
      </c>
      <c r="I12" s="6">
        <v>9112.2999999999993</v>
      </c>
      <c r="J12" s="7">
        <f>I12/G12</f>
        <v>0.98</v>
      </c>
    </row>
    <row r="13" spans="1:10" s="14" customFormat="1" ht="69" customHeight="1" x14ac:dyDescent="0.3">
      <c r="A13" s="379"/>
      <c r="B13" s="380"/>
      <c r="C13" s="387"/>
      <c r="D13" s="13" t="s">
        <v>106</v>
      </c>
      <c r="E13" s="11">
        <v>73491.8</v>
      </c>
      <c r="F13" s="6">
        <v>184983.2</v>
      </c>
      <c r="G13" s="6">
        <v>114637.7</v>
      </c>
      <c r="H13" s="7">
        <f>G13/F13</f>
        <v>0.62</v>
      </c>
      <c r="I13" s="6">
        <v>2486.4</v>
      </c>
      <c r="J13" s="7">
        <f>I13/G13</f>
        <v>0.02</v>
      </c>
    </row>
    <row r="14" spans="1:10" s="14" customFormat="1" ht="66" customHeight="1" x14ac:dyDescent="0.3">
      <c r="A14" s="379"/>
      <c r="B14" s="380"/>
      <c r="C14" s="387"/>
      <c r="D14" s="13" t="s">
        <v>107</v>
      </c>
      <c r="E14" s="13"/>
      <c r="F14" s="6">
        <v>22056.3</v>
      </c>
      <c r="G14" s="6">
        <v>11585.8</v>
      </c>
      <c r="H14" s="7">
        <f>G14/F14</f>
        <v>0.53</v>
      </c>
      <c r="I14" s="6">
        <v>6925.7</v>
      </c>
      <c r="J14" s="7">
        <f>I14/G14</f>
        <v>0.6</v>
      </c>
    </row>
    <row r="15" spans="1:10" s="14" customFormat="1" ht="48" customHeight="1" x14ac:dyDescent="0.3">
      <c r="A15" s="379"/>
      <c r="B15" s="380"/>
      <c r="C15" s="387"/>
      <c r="D15" s="13" t="s">
        <v>108</v>
      </c>
      <c r="E15" s="13"/>
      <c r="F15" s="6"/>
      <c r="G15" s="6"/>
      <c r="H15" s="7"/>
      <c r="I15" s="6"/>
      <c r="J15" s="7"/>
    </row>
    <row r="16" spans="1:10" s="14" customFormat="1" ht="30.75" customHeight="1" x14ac:dyDescent="0.3">
      <c r="A16" s="379"/>
      <c r="B16" s="380"/>
      <c r="C16" s="387"/>
      <c r="D16" s="13" t="s">
        <v>109</v>
      </c>
      <c r="E16" s="11">
        <f>E13</f>
        <v>73491.8</v>
      </c>
      <c r="F16" s="6">
        <f>SUM(F12:F15)</f>
        <v>229722.5</v>
      </c>
      <c r="G16" s="6">
        <f>SUM(G12:G15)</f>
        <v>135540.70000000001</v>
      </c>
      <c r="H16" s="7">
        <f>G16/F16</f>
        <v>0.59</v>
      </c>
      <c r="I16" s="6">
        <f>SUM(I12:I15)</f>
        <v>18524.400000000001</v>
      </c>
      <c r="J16" s="7">
        <f>I16/G16</f>
        <v>0.14000000000000001</v>
      </c>
    </row>
    <row r="17" spans="1:10" s="14" customFormat="1" ht="52.5" customHeight="1" x14ac:dyDescent="0.3">
      <c r="A17" s="379"/>
      <c r="B17" s="380"/>
      <c r="C17" s="387"/>
      <c r="D17" s="13" t="s">
        <v>110</v>
      </c>
      <c r="E17" s="13"/>
      <c r="F17" s="6"/>
      <c r="G17" s="6"/>
      <c r="H17" s="7"/>
      <c r="I17" s="6"/>
      <c r="J17" s="7"/>
    </row>
  </sheetData>
  <customSheetViews>
    <customSheetView guid="{C8C7D91A-0101-429D-A7C4-25C2A366909A}" fitToPage="1" state="hidden" topLeftCell="A4">
      <selection activeCell="D5" sqref="D5:D11"/>
      <pageMargins left="0" right="0" top="0" bottom="0" header="0" footer="0"/>
      <pageSetup paperSize="9" scale="67" fitToHeight="0" orientation="landscape" r:id="rId1"/>
    </customSheetView>
    <customSheetView guid="{37F8CE32-8CE8-4D95-9C0E-63112E6EFFE9}" fitToPage="1" state="hidden" showRuler="0" topLeftCell="A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67" fitToHeight="0" orientation="landscape" r:id="rId3"/>
    </customSheetView>
    <customSheetView guid="{0E64C8DB-6016-4261-834D-5A1E5F34BA3B}" fitToPage="1" state="hidden" topLeftCell="A4">
      <selection activeCell="D5" sqref="D5:D11"/>
      <pageMargins left="0" right="0" top="0" bottom="0" header="0" footer="0"/>
      <pageSetup paperSize="9" scale="67" fitToHeight="0" orientation="landscape" r:id="rId4"/>
    </customSheetView>
  </customSheetViews>
  <mergeCells count="13">
    <mergeCell ref="E5:E11"/>
    <mergeCell ref="F5:J8"/>
    <mergeCell ref="F9:F11"/>
    <mergeCell ref="G9:G11"/>
    <mergeCell ref="H9:H11"/>
    <mergeCell ref="I9:I11"/>
    <mergeCell ref="J9:J11"/>
    <mergeCell ref="D5:D11"/>
    <mergeCell ref="A12:A17"/>
    <mergeCell ref="B12:B17"/>
    <mergeCell ref="C12:C17"/>
    <mergeCell ref="A5:B11"/>
    <mergeCell ref="C5:C11"/>
  </mergeCells>
  <phoneticPr fontId="17" type="noConversion"/>
  <pageMargins left="0" right="0" top="0" bottom="0" header="0" footer="0"/>
  <pageSetup paperSize="9" scale="67"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F4"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61</v>
      </c>
      <c r="B12" s="380" t="s">
        <v>124</v>
      </c>
      <c r="C12" s="12"/>
      <c r="D12" s="387"/>
      <c r="E12" s="13" t="s">
        <v>28</v>
      </c>
      <c r="F12" s="13"/>
      <c r="G12" s="6"/>
      <c r="H12" s="6"/>
      <c r="I12" s="7">
        <v>0</v>
      </c>
      <c r="J12" s="6"/>
      <c r="K12" s="7">
        <v>0</v>
      </c>
    </row>
    <row r="13" spans="1:11" s="14" customFormat="1" ht="69" customHeight="1" x14ac:dyDescent="0.3">
      <c r="A13" s="379"/>
      <c r="B13" s="380"/>
      <c r="C13" s="12"/>
      <c r="D13" s="387"/>
      <c r="E13" s="13" t="s">
        <v>106</v>
      </c>
      <c r="F13" s="11">
        <v>27481.5</v>
      </c>
      <c r="G13" s="6">
        <v>253364.1</v>
      </c>
      <c r="H13" s="6">
        <v>254440.6</v>
      </c>
      <c r="I13" s="7">
        <f>H13/G13</f>
        <v>1</v>
      </c>
      <c r="J13" s="6">
        <v>18552.2</v>
      </c>
      <c r="K13" s="7">
        <f>J13/H13</f>
        <v>7.0000000000000007E-2</v>
      </c>
    </row>
    <row r="14" spans="1:11" s="14" customFormat="1" ht="66" customHeight="1" x14ac:dyDescent="0.3">
      <c r="A14" s="379"/>
      <c r="B14" s="380"/>
      <c r="C14" s="12"/>
      <c r="D14" s="387"/>
      <c r="E14" s="13" t="s">
        <v>107</v>
      </c>
      <c r="F14" s="13"/>
      <c r="G14" s="6">
        <v>332004.59999999998</v>
      </c>
      <c r="H14" s="6">
        <v>41000</v>
      </c>
      <c r="I14" s="7">
        <f>H14/G14</f>
        <v>0.12</v>
      </c>
      <c r="J14" s="6">
        <v>16642.599999999999</v>
      </c>
      <c r="K14" s="7">
        <f>J14/H14</f>
        <v>0.41</v>
      </c>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27481.5</v>
      </c>
      <c r="G16" s="6">
        <f>SUM(G12:G15)</f>
        <v>585368.69999999995</v>
      </c>
      <c r="H16" s="6">
        <f>SUM(H12:H15)</f>
        <v>295440.59999999998</v>
      </c>
      <c r="I16" s="7">
        <f>H16/G16</f>
        <v>0.5</v>
      </c>
      <c r="J16" s="6">
        <f>SUM(J12:J15)</f>
        <v>35194.800000000003</v>
      </c>
      <c r="K16" s="7">
        <f>J16/H16</f>
        <v>0.12</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F4">
      <selection activeCell="D5" sqref="D5:D11"/>
      <pageMargins left="0" right="0" top="0" bottom="0" header="0" footer="0"/>
      <pageSetup paperSize="9" scale="67" fitToHeight="0" orientation="landscape" r:id="rId1"/>
    </customSheetView>
    <customSheetView guid="{37F8CE32-8CE8-4D95-9C0E-63112E6EFFE9}" fitToPage="1" state="hidden" showRuler="0" topLeftCell="F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F4">
      <selection activeCell="D5" sqref="D5:D11"/>
      <pageMargins left="0" right="0" top="0" bottom="0" header="0" footer="0"/>
      <pageSetup paperSize="9" scale="67" fitToHeight="0" orientation="landscape" r:id="rId3"/>
    </customSheetView>
    <customSheetView guid="{0E64C8DB-6016-4261-834D-5A1E5F34BA3B}" fitToPage="1" state="hidden" topLeftCell="F4">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E9"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62</v>
      </c>
      <c r="B12" s="380" t="s">
        <v>125</v>
      </c>
      <c r="C12" s="12"/>
      <c r="D12" s="387"/>
      <c r="E12" s="13" t="s">
        <v>28</v>
      </c>
      <c r="F12" s="13"/>
      <c r="G12" s="6"/>
      <c r="H12" s="6"/>
      <c r="I12" s="7"/>
      <c r="J12" s="6"/>
      <c r="K12" s="7">
        <v>0</v>
      </c>
    </row>
    <row r="13" spans="1:11" s="14" customFormat="1" ht="69" customHeight="1" x14ac:dyDescent="0.3">
      <c r="A13" s="379"/>
      <c r="B13" s="380"/>
      <c r="C13" s="12"/>
      <c r="D13" s="387"/>
      <c r="E13" s="13" t="s">
        <v>106</v>
      </c>
      <c r="F13" s="11"/>
      <c r="G13" s="6">
        <v>393.5</v>
      </c>
      <c r="H13" s="6">
        <v>193.5</v>
      </c>
      <c r="I13" s="7">
        <f>H13/G13</f>
        <v>0.49</v>
      </c>
      <c r="J13" s="6"/>
      <c r="K13" s="7"/>
    </row>
    <row r="14" spans="1:11" s="14" customFormat="1" ht="66" customHeight="1" x14ac:dyDescent="0.3">
      <c r="A14" s="379"/>
      <c r="B14" s="380"/>
      <c r="C14" s="12"/>
      <c r="D14" s="387"/>
      <c r="E14" s="13" t="s">
        <v>107</v>
      </c>
      <c r="F14" s="13"/>
      <c r="G14" s="6"/>
      <c r="H14" s="6"/>
      <c r="I14" s="7"/>
      <c r="J14" s="6"/>
      <c r="K14" s="7"/>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393.5</v>
      </c>
      <c r="H16" s="6">
        <f>SUM(H12:H15)</f>
        <v>193.5</v>
      </c>
      <c r="I16" s="7">
        <f>H16/G16</f>
        <v>0.49</v>
      </c>
      <c r="J16" s="6">
        <f>SUM(J12:J15)</f>
        <v>0</v>
      </c>
      <c r="K16" s="7">
        <f>J16/H16</f>
        <v>0</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E9">
      <selection activeCell="D5" sqref="D5:D11"/>
      <pageMargins left="0" right="0" top="0" bottom="0" header="0" footer="0"/>
      <pageSetup paperSize="9" scale="67" fitToHeight="0" orientation="landscape" r:id="rId1"/>
    </customSheetView>
    <customSheetView guid="{37F8CE32-8CE8-4D95-9C0E-63112E6EFFE9}" fitToPage="1" state="hidden" showRuler="0" topLeftCell="E9">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67" fitToHeight="0" orientation="landscape" r:id="rId3"/>
    </customSheetView>
    <customSheetView guid="{0E64C8DB-6016-4261-834D-5A1E5F34BA3B}" fitToPage="1" state="hidden" topLeftCell="E9">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E9"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63</v>
      </c>
      <c r="B12" s="380" t="s">
        <v>126</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v>140.1</v>
      </c>
      <c r="H13" s="6">
        <v>26.2</v>
      </c>
      <c r="I13" s="7">
        <f>H13/G13</f>
        <v>0.19</v>
      </c>
      <c r="J13" s="6"/>
      <c r="K13" s="7">
        <f>J13/H13</f>
        <v>0</v>
      </c>
    </row>
    <row r="14" spans="1:11" s="14" customFormat="1" ht="66" customHeight="1" x14ac:dyDescent="0.3">
      <c r="A14" s="379"/>
      <c r="B14" s="380"/>
      <c r="C14" s="12"/>
      <c r="D14" s="387"/>
      <c r="E14" s="13" t="s">
        <v>107</v>
      </c>
      <c r="F14" s="13"/>
      <c r="G14" s="6"/>
      <c r="H14" s="6"/>
      <c r="I14" s="7"/>
      <c r="J14" s="6"/>
      <c r="K14" s="7"/>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140.1</v>
      </c>
      <c r="H16" s="6">
        <f>SUM(H12:H15)</f>
        <v>26.2</v>
      </c>
      <c r="I16" s="7">
        <f>H16/G16</f>
        <v>0.19</v>
      </c>
      <c r="J16" s="6">
        <f>SUM(J12:J15)</f>
        <v>0</v>
      </c>
      <c r="K16" s="7">
        <f>J16/H16</f>
        <v>0</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E9">
      <selection activeCell="D5" sqref="D5:D11"/>
      <pageMargins left="0" right="0" top="0" bottom="0" header="0" footer="0"/>
      <pageSetup paperSize="9" scale="67" fitToHeight="0" orientation="landscape" r:id="rId1"/>
    </customSheetView>
    <customSheetView guid="{37F8CE32-8CE8-4D95-9C0E-63112E6EFFE9}" fitToPage="1" state="hidden" showRuler="0" topLeftCell="E9">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67" fitToHeight="0" orientation="landscape" r:id="rId3"/>
    </customSheetView>
    <customSheetView guid="{0E64C8DB-6016-4261-834D-5A1E5F34BA3B}" fitToPage="1" state="hidden" topLeftCell="E9">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E9"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64</v>
      </c>
      <c r="B12" s="380" t="s">
        <v>127</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v>144958.20000000001</v>
      </c>
      <c r="H13" s="6">
        <v>109722.9</v>
      </c>
      <c r="I13" s="7">
        <f>H13/G13</f>
        <v>0.76</v>
      </c>
      <c r="J13" s="6">
        <v>64952.4</v>
      </c>
      <c r="K13" s="7">
        <f>J13/H13</f>
        <v>0.59</v>
      </c>
    </row>
    <row r="14" spans="1:11" s="14" customFormat="1" ht="66" customHeight="1" x14ac:dyDescent="0.3">
      <c r="A14" s="379"/>
      <c r="B14" s="380"/>
      <c r="C14" s="12"/>
      <c r="D14" s="387"/>
      <c r="E14" s="13" t="s">
        <v>107</v>
      </c>
      <c r="F14" s="13"/>
      <c r="G14" s="6">
        <v>8519.9</v>
      </c>
      <c r="H14" s="6">
        <v>5126.8999999999996</v>
      </c>
      <c r="I14" s="7">
        <f>H14/G14</f>
        <v>0.6</v>
      </c>
      <c r="J14" s="6">
        <v>4404.6000000000004</v>
      </c>
      <c r="K14" s="7">
        <f>J14/H14</f>
        <v>0.86</v>
      </c>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153478.1</v>
      </c>
      <c r="H16" s="6">
        <f>SUM(H12:H15)</f>
        <v>114849.8</v>
      </c>
      <c r="I16" s="7">
        <f>H16/G16</f>
        <v>0.75</v>
      </c>
      <c r="J16" s="6">
        <f>SUM(J12:J15)</f>
        <v>69357</v>
      </c>
      <c r="K16" s="7">
        <f>J16/H16</f>
        <v>0.6</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E9">
      <selection activeCell="D5" sqref="D5:D11"/>
      <pageMargins left="0" right="0" top="0" bottom="0" header="0" footer="0"/>
      <pageSetup paperSize="9" scale="67" fitToHeight="0" orientation="landscape" r:id="rId1"/>
    </customSheetView>
    <customSheetView guid="{37F8CE32-8CE8-4D95-9C0E-63112E6EFFE9}" fitToPage="1" state="hidden" showRuler="0" topLeftCell="E9">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67" fitToHeight="0" orientation="landscape" r:id="rId3"/>
    </customSheetView>
    <customSheetView guid="{0E64C8DB-6016-4261-834D-5A1E5F34BA3B}" fitToPage="1" state="hidden" topLeftCell="E9">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E9"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65</v>
      </c>
      <c r="B12" s="380" t="s">
        <v>128</v>
      </c>
      <c r="C12" s="12"/>
      <c r="D12" s="387"/>
      <c r="E12" s="13" t="s">
        <v>28</v>
      </c>
      <c r="F12" s="13"/>
      <c r="G12" s="6"/>
      <c r="H12" s="6"/>
      <c r="I12" s="7">
        <v>0</v>
      </c>
      <c r="J12" s="6"/>
      <c r="K12" s="7">
        <v>0</v>
      </c>
    </row>
    <row r="13" spans="1:11" s="14" customFormat="1" ht="69" customHeight="1" x14ac:dyDescent="0.3">
      <c r="A13" s="379"/>
      <c r="B13" s="380"/>
      <c r="C13" s="12"/>
      <c r="D13" s="387"/>
      <c r="E13" s="13" t="s">
        <v>106</v>
      </c>
      <c r="F13" s="43"/>
      <c r="G13" s="46">
        <v>5438</v>
      </c>
      <c r="H13" s="46">
        <v>5118</v>
      </c>
      <c r="I13" s="7">
        <f>H13/G13</f>
        <v>0.94</v>
      </c>
      <c r="J13" s="6"/>
      <c r="K13" s="7">
        <f>J13/H13</f>
        <v>0</v>
      </c>
    </row>
    <row r="14" spans="1:11" s="14" customFormat="1" ht="66" customHeight="1" x14ac:dyDescent="0.3">
      <c r="A14" s="379"/>
      <c r="B14" s="380"/>
      <c r="C14" s="12"/>
      <c r="D14" s="387"/>
      <c r="E14" s="13" t="s">
        <v>107</v>
      </c>
      <c r="F14" s="43"/>
      <c r="G14" s="46">
        <v>2108.6</v>
      </c>
      <c r="H14" s="46">
        <v>1109</v>
      </c>
      <c r="I14" s="7">
        <f>H14/G14</f>
        <v>0.53</v>
      </c>
      <c r="J14" s="46">
        <v>30</v>
      </c>
      <c r="K14" s="7">
        <f>J14/H14</f>
        <v>0.03</v>
      </c>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7546.6</v>
      </c>
      <c r="H16" s="6">
        <f>SUM(H12:H15)</f>
        <v>6227</v>
      </c>
      <c r="I16" s="7">
        <f>H16/G16</f>
        <v>0.83</v>
      </c>
      <c r="J16" s="6">
        <f>SUM(J12:J15)</f>
        <v>30</v>
      </c>
      <c r="K16" s="7">
        <f>J16/H16</f>
        <v>0</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E9">
      <selection activeCell="D5" sqref="D5:D11"/>
      <pageMargins left="0" right="0" top="0" bottom="0" header="0" footer="0"/>
      <pageSetup paperSize="9" scale="67" fitToHeight="0" orientation="landscape" r:id="rId1"/>
    </customSheetView>
    <customSheetView guid="{37F8CE32-8CE8-4D95-9C0E-63112E6EFFE9}" fitToPage="1" state="hidden" showRuler="0" topLeftCell="E9">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E9">
      <selection activeCell="D5" sqref="D5:D11"/>
      <pageMargins left="0" right="0" top="0" bottom="0" header="0" footer="0"/>
      <pageSetup paperSize="9" scale="67" fitToHeight="0" orientation="landscape" r:id="rId3"/>
    </customSheetView>
    <customSheetView guid="{0E64C8DB-6016-4261-834D-5A1E5F34BA3B}" fitToPage="1" state="hidden" topLeftCell="E9">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A4"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87</v>
      </c>
      <c r="B12" s="380" t="s">
        <v>129</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v>6226.7</v>
      </c>
      <c r="H13" s="6">
        <v>6226.7</v>
      </c>
      <c r="I13" s="7">
        <f>H13/G13</f>
        <v>1</v>
      </c>
      <c r="J13" s="6">
        <v>1057.5</v>
      </c>
      <c r="K13" s="7">
        <f>J13/H13</f>
        <v>0.17</v>
      </c>
    </row>
    <row r="14" spans="1:11" s="14" customFormat="1" ht="66" customHeight="1" x14ac:dyDescent="0.3">
      <c r="A14" s="379"/>
      <c r="B14" s="380"/>
      <c r="C14" s="12"/>
      <c r="D14" s="387"/>
      <c r="E14" s="13" t="s">
        <v>107</v>
      </c>
      <c r="F14" s="13"/>
      <c r="G14" s="6">
        <v>4078</v>
      </c>
      <c r="H14" s="6">
        <v>4078</v>
      </c>
      <c r="I14" s="7">
        <f>H14/G14</f>
        <v>1</v>
      </c>
      <c r="J14" s="6">
        <v>2589.6999999999998</v>
      </c>
      <c r="K14" s="7">
        <f>J14/H14</f>
        <v>0.64</v>
      </c>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10304.700000000001</v>
      </c>
      <c r="H16" s="6">
        <f>SUM(H12:H15)</f>
        <v>10304.700000000001</v>
      </c>
      <c r="I16" s="7">
        <f>H16/G16</f>
        <v>1</v>
      </c>
      <c r="J16" s="6">
        <f>SUM(J12:J15)</f>
        <v>3647.2</v>
      </c>
      <c r="K16" s="7">
        <f>J16/H16</f>
        <v>0.35</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A4">
      <selection activeCell="D5" sqref="D5:D11"/>
      <pageMargins left="0" right="0" top="0" bottom="0" header="0" footer="0"/>
      <pageSetup paperSize="9" scale="67" fitToHeight="0" orientation="landscape" r:id="rId1"/>
    </customSheetView>
    <customSheetView guid="{37F8CE32-8CE8-4D95-9C0E-63112E6EFFE9}" fitToPage="1" state="hidden" showRuler="0" topLeftCell="A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67" fitToHeight="0" orientation="landscape" r:id="rId3"/>
    </customSheetView>
    <customSheetView guid="{0E64C8DB-6016-4261-834D-5A1E5F34BA3B}" fitToPage="1" state="hidden" topLeftCell="A4">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A5"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8"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88</v>
      </c>
      <c r="B12" s="380" t="s">
        <v>114</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v>55295</v>
      </c>
      <c r="H13" s="6">
        <v>28467.3</v>
      </c>
      <c r="I13" s="7">
        <f>H13/G13</f>
        <v>0.51</v>
      </c>
      <c r="J13" s="6">
        <v>28467.3</v>
      </c>
      <c r="K13" s="7">
        <f>J13/H13</f>
        <v>1</v>
      </c>
    </row>
    <row r="14" spans="1:11" s="14" customFormat="1" ht="66" customHeight="1" x14ac:dyDescent="0.3">
      <c r="A14" s="379"/>
      <c r="B14" s="380"/>
      <c r="C14" s="12"/>
      <c r="D14" s="387"/>
      <c r="E14" s="13" t="s">
        <v>107</v>
      </c>
      <c r="F14" s="13"/>
      <c r="G14" s="6"/>
      <c r="H14" s="6"/>
      <c r="I14" s="7"/>
      <c r="J14" s="6"/>
      <c r="K14" s="7"/>
    </row>
    <row r="15" spans="1:11" s="14" customFormat="1" ht="48" customHeight="1" x14ac:dyDescent="0.3">
      <c r="A15" s="379"/>
      <c r="B15" s="380"/>
      <c r="C15" s="12"/>
      <c r="D15" s="387"/>
      <c r="E15" s="13" t="s">
        <v>108</v>
      </c>
      <c r="F15" s="13"/>
      <c r="G15" s="6">
        <v>590</v>
      </c>
      <c r="H15" s="6">
        <v>53</v>
      </c>
      <c r="I15" s="7"/>
      <c r="J15" s="6">
        <v>53</v>
      </c>
      <c r="K15" s="7">
        <f>J15/H15</f>
        <v>1</v>
      </c>
    </row>
    <row r="16" spans="1:11" s="14" customFormat="1" ht="30.75" customHeight="1" x14ac:dyDescent="0.3">
      <c r="A16" s="379"/>
      <c r="B16" s="380"/>
      <c r="C16" s="12"/>
      <c r="D16" s="387"/>
      <c r="E16" s="13" t="s">
        <v>109</v>
      </c>
      <c r="F16" s="11">
        <f>F13</f>
        <v>0</v>
      </c>
      <c r="G16" s="6">
        <f>SUM(G12:G15)</f>
        <v>55885</v>
      </c>
      <c r="H16" s="6">
        <f>SUM(H12:H15)</f>
        <v>28520.3</v>
      </c>
      <c r="I16" s="7">
        <f>H16/G16</f>
        <v>0.51</v>
      </c>
      <c r="J16" s="6">
        <f>SUM(J12:J15)</f>
        <v>28520.3</v>
      </c>
      <c r="K16" s="7">
        <f>J16/H16</f>
        <v>1</v>
      </c>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A5">
      <selection activeCell="D5" sqref="D5:D11"/>
      <pageMargins left="0" right="0" top="0" bottom="0" header="0" footer="0"/>
      <pageSetup paperSize="9" scale="67" fitToHeight="0" orientation="landscape" r:id="rId1"/>
    </customSheetView>
    <customSheetView guid="{37F8CE32-8CE8-4D95-9C0E-63112E6EFFE9}" fitToPage="1" state="hidden" showRuler="0" topLeftCell="A5">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A5">
      <selection activeCell="D5" sqref="D5:D11"/>
      <pageMargins left="0" right="0" top="0" bottom="0" header="0" footer="0"/>
      <pageSetup paperSize="9" scale="67" fitToHeight="0" orientation="landscape" r:id="rId3"/>
    </customSheetView>
    <customSheetView guid="{0E64C8DB-6016-4261-834D-5A1E5F34BA3B}" fitToPage="1" state="hidden" topLeftCell="A5">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7"/>
  <sheetViews>
    <sheetView topLeftCell="A4" workbookViewId="0">
      <selection activeCell="D5" sqref="D5:D11"/>
    </sheetView>
  </sheetViews>
  <sheetFormatPr defaultRowHeight="23.25" outlineLevelCol="2" x14ac:dyDescent="0.35"/>
  <cols>
    <col min="1" max="1" width="4.875" style="4" customWidth="1"/>
    <col min="2" max="2" width="33.875" style="2" customWidth="1"/>
    <col min="3" max="3" width="1.5" style="2" customWidth="1"/>
    <col min="4" max="4" width="9.75" style="2" customWidth="1"/>
    <col min="5" max="5" width="23.875" style="2" customWidth="1"/>
    <col min="6" max="6" width="18.375" style="3" customWidth="1"/>
    <col min="7" max="7" width="18" style="3" customWidth="1"/>
    <col min="8" max="8" width="26.25" style="3" customWidth="1" outlineLevel="2"/>
    <col min="9" max="9" width="23.625" style="9" customWidth="1" outlineLevel="2"/>
    <col min="10" max="10" width="17.75" style="3" customWidth="1" outlineLevel="2"/>
    <col min="11" max="11" width="23.5" style="9" customWidth="1" outlineLevel="2"/>
    <col min="12" max="12" width="21" style="10" customWidth="1"/>
    <col min="13" max="16384" width="9" style="2"/>
  </cols>
  <sheetData>
    <row r="1" spans="1:11" x14ac:dyDescent="0.35">
      <c r="A1" s="5"/>
      <c r="B1" s="1"/>
      <c r="C1" s="1"/>
      <c r="D1" s="1"/>
      <c r="E1" s="1"/>
      <c r="F1" s="1"/>
      <c r="G1" s="1"/>
      <c r="H1" s="1"/>
      <c r="I1" s="8"/>
      <c r="J1" s="1"/>
      <c r="K1" s="8"/>
    </row>
    <row r="2" spans="1:11" x14ac:dyDescent="0.35">
      <c r="A2" s="5"/>
      <c r="B2" s="1"/>
      <c r="C2" s="1"/>
      <c r="D2" s="1"/>
      <c r="E2" s="1"/>
      <c r="F2" s="1"/>
      <c r="G2" s="1"/>
      <c r="H2" s="1"/>
      <c r="I2" s="8"/>
      <c r="J2" s="1"/>
      <c r="K2" s="8"/>
    </row>
    <row r="3" spans="1:11" ht="21" customHeight="1" x14ac:dyDescent="0.35">
      <c r="A3" s="5"/>
      <c r="B3" s="1"/>
      <c r="C3" s="1"/>
      <c r="D3" s="1"/>
      <c r="E3" s="1"/>
      <c r="F3" s="1"/>
      <c r="G3" s="1"/>
      <c r="H3" s="1"/>
      <c r="I3" s="8"/>
      <c r="J3" s="1"/>
      <c r="K3" s="8"/>
    </row>
    <row r="4" spans="1:11" ht="2.4500000000000002" customHeight="1" x14ac:dyDescent="0.35">
      <c r="A4" s="5"/>
      <c r="B4" s="1"/>
      <c r="C4" s="1"/>
      <c r="D4" s="1"/>
      <c r="E4" s="1"/>
      <c r="F4" s="1"/>
      <c r="G4" s="1"/>
      <c r="H4" s="1"/>
      <c r="I4" s="8"/>
      <c r="J4" s="1"/>
      <c r="K4" s="8"/>
    </row>
    <row r="5" spans="1:11" s="14" customFormat="1" ht="18.75" customHeight="1" x14ac:dyDescent="0.3">
      <c r="A5" s="379" t="s">
        <v>34</v>
      </c>
      <c r="B5" s="379"/>
      <c r="C5" s="13"/>
      <c r="D5" s="387"/>
      <c r="E5" s="379" t="s">
        <v>27</v>
      </c>
      <c r="F5" s="381" t="s">
        <v>86</v>
      </c>
      <c r="G5" s="385" t="s">
        <v>135</v>
      </c>
      <c r="H5" s="386"/>
      <c r="I5" s="386"/>
      <c r="J5" s="386"/>
      <c r="K5" s="386"/>
    </row>
    <row r="6" spans="1:11" s="14" customFormat="1" ht="5.25" customHeight="1" x14ac:dyDescent="0.3">
      <c r="A6" s="379"/>
      <c r="B6" s="379"/>
      <c r="C6" s="13"/>
      <c r="D6" s="387"/>
      <c r="E6" s="379"/>
      <c r="F6" s="382"/>
      <c r="G6" s="386"/>
      <c r="H6" s="386"/>
      <c r="I6" s="386"/>
      <c r="J6" s="386"/>
      <c r="K6" s="386"/>
    </row>
    <row r="7" spans="1:11" s="14" customFormat="1" ht="18.75" customHeight="1" x14ac:dyDescent="0.3">
      <c r="A7" s="379"/>
      <c r="B7" s="379"/>
      <c r="C7" s="13"/>
      <c r="D7" s="387"/>
      <c r="E7" s="379"/>
      <c r="F7" s="382"/>
      <c r="G7" s="386"/>
      <c r="H7" s="386"/>
      <c r="I7" s="386"/>
      <c r="J7" s="386"/>
      <c r="K7" s="386"/>
    </row>
    <row r="8" spans="1:11" s="14" customFormat="1" ht="7.5" customHeight="1" x14ac:dyDescent="0.3">
      <c r="A8" s="379"/>
      <c r="B8" s="379"/>
      <c r="C8" s="13"/>
      <c r="D8" s="387"/>
      <c r="E8" s="379"/>
      <c r="F8" s="382"/>
      <c r="G8" s="386"/>
      <c r="H8" s="386"/>
      <c r="I8" s="386"/>
      <c r="J8" s="386"/>
      <c r="K8" s="386"/>
    </row>
    <row r="9" spans="1:11" s="14" customFormat="1" ht="21" customHeight="1" x14ac:dyDescent="0.3">
      <c r="A9" s="379"/>
      <c r="B9" s="379"/>
      <c r="C9" s="13"/>
      <c r="D9" s="387"/>
      <c r="E9" s="379"/>
      <c r="F9" s="382"/>
      <c r="G9" s="386" t="s">
        <v>101</v>
      </c>
      <c r="H9" s="386" t="s">
        <v>102</v>
      </c>
      <c r="I9" s="384" t="s">
        <v>103</v>
      </c>
      <c r="J9" s="386" t="s">
        <v>104</v>
      </c>
      <c r="K9" s="384" t="s">
        <v>105</v>
      </c>
    </row>
    <row r="10" spans="1:11" s="14" customFormat="1" x14ac:dyDescent="0.3">
      <c r="A10" s="379"/>
      <c r="B10" s="379"/>
      <c r="C10" s="13"/>
      <c r="D10" s="387"/>
      <c r="E10" s="379"/>
      <c r="F10" s="382"/>
      <c r="G10" s="386"/>
      <c r="H10" s="386"/>
      <c r="I10" s="384"/>
      <c r="J10" s="386"/>
      <c r="K10" s="384"/>
    </row>
    <row r="11" spans="1:11" s="14" customFormat="1" ht="64.5" customHeight="1" x14ac:dyDescent="0.3">
      <c r="A11" s="379"/>
      <c r="B11" s="379"/>
      <c r="C11" s="13"/>
      <c r="D11" s="387"/>
      <c r="E11" s="379"/>
      <c r="F11" s="383"/>
      <c r="G11" s="386"/>
      <c r="H11" s="386"/>
      <c r="I11" s="384"/>
      <c r="J11" s="386"/>
      <c r="K11" s="384"/>
    </row>
    <row r="12" spans="1:11" s="14" customFormat="1" ht="45.75" customHeight="1" x14ac:dyDescent="0.3">
      <c r="A12" s="379" t="s">
        <v>89</v>
      </c>
      <c r="B12" s="380" t="s">
        <v>130</v>
      </c>
      <c r="C12" s="12"/>
      <c r="D12" s="387"/>
      <c r="E12" s="13" t="s">
        <v>28</v>
      </c>
      <c r="F12" s="13"/>
      <c r="G12" s="6"/>
      <c r="H12" s="6"/>
      <c r="I12" s="7">
        <v>0</v>
      </c>
      <c r="J12" s="6"/>
      <c r="K12" s="7">
        <v>0</v>
      </c>
    </row>
    <row r="13" spans="1:11" s="14" customFormat="1" ht="69" customHeight="1" x14ac:dyDescent="0.3">
      <c r="A13" s="379"/>
      <c r="B13" s="380"/>
      <c r="C13" s="12"/>
      <c r="D13" s="387"/>
      <c r="E13" s="13" t="s">
        <v>106</v>
      </c>
      <c r="F13" s="11"/>
      <c r="G13" s="6"/>
      <c r="H13" s="6"/>
      <c r="I13" s="7"/>
      <c r="J13" s="6"/>
      <c r="K13" s="7"/>
    </row>
    <row r="14" spans="1:11" s="14" customFormat="1" ht="66" customHeight="1" x14ac:dyDescent="0.3">
      <c r="A14" s="379"/>
      <c r="B14" s="380"/>
      <c r="C14" s="12"/>
      <c r="D14" s="387"/>
      <c r="E14" s="13" t="s">
        <v>107</v>
      </c>
      <c r="F14" s="13"/>
      <c r="G14" s="6"/>
      <c r="H14" s="6"/>
      <c r="I14" s="7"/>
      <c r="J14" s="6"/>
      <c r="K14" s="7"/>
    </row>
    <row r="15" spans="1:11" s="14" customFormat="1" ht="48" customHeight="1" x14ac:dyDescent="0.3">
      <c r="A15" s="379"/>
      <c r="B15" s="380"/>
      <c r="C15" s="12"/>
      <c r="D15" s="387"/>
      <c r="E15" s="13" t="s">
        <v>108</v>
      </c>
      <c r="F15" s="13"/>
      <c r="G15" s="6"/>
      <c r="H15" s="6"/>
      <c r="I15" s="7"/>
      <c r="J15" s="6"/>
      <c r="K15" s="7"/>
    </row>
    <row r="16" spans="1:11" s="14" customFormat="1" ht="30.75" customHeight="1" x14ac:dyDescent="0.3">
      <c r="A16" s="379"/>
      <c r="B16" s="380"/>
      <c r="C16" s="12"/>
      <c r="D16" s="387"/>
      <c r="E16" s="13" t="s">
        <v>109</v>
      </c>
      <c r="F16" s="11">
        <f>F13</f>
        <v>0</v>
      </c>
      <c r="G16" s="6">
        <f>SUM(G12:G15)</f>
        <v>0</v>
      </c>
      <c r="H16" s="6">
        <f>SUM(H12:H15)</f>
        <v>0</v>
      </c>
      <c r="I16" s="7"/>
      <c r="J16" s="6">
        <f>SUM(J12:J15)</f>
        <v>0</v>
      </c>
      <c r="K16" s="7"/>
    </row>
    <row r="17" spans="1:11" s="14" customFormat="1" ht="72" customHeight="1" x14ac:dyDescent="0.3">
      <c r="A17" s="379"/>
      <c r="B17" s="380"/>
      <c r="C17" s="12"/>
      <c r="D17" s="387"/>
      <c r="E17" s="13" t="s">
        <v>110</v>
      </c>
      <c r="F17" s="13"/>
      <c r="G17" s="6"/>
      <c r="H17" s="6"/>
      <c r="I17" s="7"/>
      <c r="J17" s="6"/>
      <c r="K17" s="7"/>
    </row>
  </sheetData>
  <customSheetViews>
    <customSheetView guid="{C8C7D91A-0101-429D-A7C4-25C2A366909A}" fitToPage="1" state="hidden" topLeftCell="A4">
      <selection activeCell="D5" sqref="D5:D11"/>
      <pageMargins left="0" right="0" top="0" bottom="0" header="0" footer="0"/>
      <pageSetup paperSize="9" scale="67" fitToHeight="0" orientation="landscape" r:id="rId1"/>
    </customSheetView>
    <customSheetView guid="{37F8CE32-8CE8-4D95-9C0E-63112E6EFFE9}" fitToPage="1" state="hidden" showRuler="0" topLeftCell="A4">
      <selection activeCell="D5" sqref="D5:D11"/>
      <pageMargins left="0" right="0" top="0" bottom="0" header="0" footer="0"/>
      <pageSetup paperSize="9" scale="67"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67" fitToHeight="0" orientation="landscape" r:id="rId3"/>
    </customSheetView>
    <customSheetView guid="{0E64C8DB-6016-4261-834D-5A1E5F34BA3B}" fitToPage="1" state="hidden" topLeftCell="A4">
      <selection activeCell="D5" sqref="D5:D11"/>
      <pageMargins left="0" right="0" top="0" bottom="0" header="0" footer="0"/>
      <pageSetup paperSize="9" scale="67" fitToHeight="0" orientation="landscape" r:id="rId4"/>
    </customSheetView>
  </customSheetViews>
  <mergeCells count="13">
    <mergeCell ref="F5:F11"/>
    <mergeCell ref="G5:K8"/>
    <mergeCell ref="G9:G11"/>
    <mergeCell ref="H9:H11"/>
    <mergeCell ref="I9:I11"/>
    <mergeCell ref="J9:J11"/>
    <mergeCell ref="K9:K11"/>
    <mergeCell ref="E5:E11"/>
    <mergeCell ref="A12:A17"/>
    <mergeCell ref="B12:B17"/>
    <mergeCell ref="D12:D17"/>
    <mergeCell ref="A5:B11"/>
    <mergeCell ref="D5:D11"/>
  </mergeCells>
  <phoneticPr fontId="17" type="noConversion"/>
  <pageMargins left="0" right="0" top="0" bottom="0" header="0" footer="0"/>
  <pageSetup paperSize="9" scale="67" fitToHeight="0" orientation="landscape"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2"/>
  <sheetViews>
    <sheetView topLeftCell="A4" workbookViewId="0">
      <selection activeCell="D5" sqref="D5:D11"/>
    </sheetView>
  </sheetViews>
  <sheetFormatPr defaultRowHeight="18.75" outlineLevelCol="2" x14ac:dyDescent="0.3"/>
  <cols>
    <col min="1" max="1" width="4.875" style="160" customWidth="1"/>
    <col min="2" max="2" width="33.875" style="155" customWidth="1"/>
    <col min="3" max="3" width="9.75" style="155" customWidth="1"/>
    <col min="4" max="4" width="23.875" style="155" customWidth="1"/>
    <col min="5" max="6" width="18.375" style="161" customWidth="1"/>
    <col min="7" max="7" width="18" style="161" customWidth="1"/>
    <col min="8" max="8" width="26.25" style="161" customWidth="1" outlineLevel="2"/>
    <col min="9" max="9" width="23.625" style="162" customWidth="1" outlineLevel="2"/>
    <col min="10" max="10" width="17.75" style="161" customWidth="1" outlineLevel="2"/>
    <col min="11" max="11" width="23.5" style="162" customWidth="1" outlineLevel="2"/>
    <col min="12" max="12" width="21" style="163" customWidth="1"/>
    <col min="13" max="16384" width="9" style="155"/>
  </cols>
  <sheetData>
    <row r="1" spans="1:12" s="100" customFormat="1" x14ac:dyDescent="0.3">
      <c r="A1" s="97"/>
      <c r="B1" s="98"/>
      <c r="C1" s="98"/>
      <c r="D1" s="98"/>
      <c r="E1" s="98"/>
      <c r="F1" s="98"/>
      <c r="G1" s="98"/>
      <c r="H1" s="98"/>
      <c r="I1" s="99"/>
      <c r="J1" s="98"/>
      <c r="K1" s="99"/>
      <c r="L1" s="152"/>
    </row>
    <row r="2" spans="1:12" s="100" customFormat="1" x14ac:dyDescent="0.3">
      <c r="A2" s="97"/>
      <c r="B2" s="98"/>
      <c r="C2" s="98"/>
      <c r="D2" s="98"/>
      <c r="E2" s="98"/>
      <c r="F2" s="98"/>
      <c r="G2" s="98"/>
      <c r="H2" s="98"/>
      <c r="I2" s="99"/>
      <c r="J2" s="98"/>
      <c r="K2" s="99"/>
      <c r="L2" s="152"/>
    </row>
    <row r="3" spans="1:12" s="100" customFormat="1" ht="21" customHeight="1" x14ac:dyDescent="0.3">
      <c r="A3" s="97"/>
      <c r="B3" s="98"/>
      <c r="C3" s="98"/>
      <c r="D3" s="98"/>
      <c r="E3" s="98"/>
      <c r="F3" s="98"/>
      <c r="G3" s="98"/>
      <c r="H3" s="98"/>
      <c r="I3" s="99"/>
      <c r="J3" s="98"/>
      <c r="K3" s="99"/>
      <c r="L3" s="152"/>
    </row>
    <row r="4" spans="1:12" s="100" customFormat="1" ht="15.75" customHeight="1" x14ac:dyDescent="0.3">
      <c r="A4" s="97"/>
      <c r="B4" s="98"/>
      <c r="C4" s="98"/>
      <c r="D4" s="98"/>
      <c r="E4" s="98"/>
      <c r="F4" s="98"/>
      <c r="G4" s="98"/>
      <c r="H4" s="98"/>
      <c r="I4" s="99"/>
      <c r="J4" s="98"/>
      <c r="K4" s="99"/>
      <c r="L4" s="152"/>
    </row>
    <row r="5" spans="1:12" ht="26.25" customHeight="1" x14ac:dyDescent="0.3">
      <c r="A5" s="366" t="s">
        <v>34</v>
      </c>
      <c r="B5" s="366"/>
      <c r="C5" s="393"/>
      <c r="D5" s="366" t="s">
        <v>27</v>
      </c>
      <c r="E5" s="153" t="s">
        <v>95</v>
      </c>
      <c r="F5" s="153" t="s">
        <v>96</v>
      </c>
      <c r="G5" s="389" t="s">
        <v>135</v>
      </c>
      <c r="H5" s="389"/>
      <c r="I5" s="389"/>
      <c r="J5" s="389"/>
      <c r="K5" s="389"/>
      <c r="L5" s="155"/>
    </row>
    <row r="6" spans="1:12" ht="117" customHeight="1" x14ac:dyDescent="0.3">
      <c r="A6" s="390"/>
      <c r="B6" s="390"/>
      <c r="C6" s="392"/>
      <c r="D6" s="390"/>
      <c r="E6" s="157"/>
      <c r="F6" s="157"/>
      <c r="G6" s="154" t="s">
        <v>101</v>
      </c>
      <c r="H6" s="154" t="s">
        <v>102</v>
      </c>
      <c r="I6" s="158" t="s">
        <v>103</v>
      </c>
      <c r="J6" s="154" t="s">
        <v>104</v>
      </c>
      <c r="K6" s="158" t="s">
        <v>105</v>
      </c>
      <c r="L6" s="155"/>
    </row>
    <row r="7" spans="1:12" ht="45.75" customHeight="1" x14ac:dyDescent="0.3">
      <c r="A7" s="390" t="s">
        <v>90</v>
      </c>
      <c r="B7" s="391" t="s">
        <v>131</v>
      </c>
      <c r="C7" s="392"/>
      <c r="D7" s="159" t="s">
        <v>28</v>
      </c>
      <c r="E7" s="159"/>
      <c r="F7" s="159"/>
      <c r="G7" s="154">
        <v>32298</v>
      </c>
      <c r="H7" s="154">
        <v>32298</v>
      </c>
      <c r="I7" s="158">
        <f>H7/G7</f>
        <v>1</v>
      </c>
      <c r="J7" s="154">
        <v>4467.2</v>
      </c>
      <c r="K7" s="158">
        <f>J7/H7</f>
        <v>0.14000000000000001</v>
      </c>
      <c r="L7" s="155"/>
    </row>
    <row r="8" spans="1:12" ht="69" customHeight="1" x14ac:dyDescent="0.3">
      <c r="A8" s="390"/>
      <c r="B8" s="391"/>
      <c r="C8" s="392"/>
      <c r="D8" s="159" t="s">
        <v>106</v>
      </c>
      <c r="E8" s="156"/>
      <c r="F8" s="156"/>
      <c r="G8" s="154">
        <v>176910.5</v>
      </c>
      <c r="H8" s="154">
        <v>176910.5</v>
      </c>
      <c r="I8" s="158">
        <f>H8/G8</f>
        <v>1</v>
      </c>
      <c r="J8" s="154">
        <v>28104.1</v>
      </c>
      <c r="K8" s="158">
        <f>J8/H8</f>
        <v>0.16</v>
      </c>
      <c r="L8" s="155"/>
    </row>
    <row r="9" spans="1:12" ht="66" customHeight="1" x14ac:dyDescent="0.3">
      <c r="A9" s="390"/>
      <c r="B9" s="391"/>
      <c r="C9" s="392"/>
      <c r="D9" s="159" t="s">
        <v>107</v>
      </c>
      <c r="E9" s="159"/>
      <c r="F9" s="159"/>
      <c r="G9" s="154">
        <v>13482.4</v>
      </c>
      <c r="H9" s="154">
        <v>13482.4</v>
      </c>
      <c r="I9" s="158">
        <f>H9/G9</f>
        <v>1</v>
      </c>
      <c r="J9" s="154">
        <v>1745</v>
      </c>
      <c r="K9" s="158">
        <f>J9/H9</f>
        <v>0.13</v>
      </c>
      <c r="L9" s="155"/>
    </row>
    <row r="10" spans="1:12" ht="50.25" customHeight="1" x14ac:dyDescent="0.3">
      <c r="A10" s="390"/>
      <c r="B10" s="391"/>
      <c r="C10" s="392"/>
      <c r="D10" s="159" t="s">
        <v>108</v>
      </c>
      <c r="E10" s="159"/>
      <c r="F10" s="159"/>
      <c r="G10" s="154"/>
      <c r="H10" s="154"/>
      <c r="I10" s="158"/>
      <c r="J10" s="154"/>
      <c r="K10" s="158"/>
      <c r="L10" s="155"/>
    </row>
    <row r="11" spans="1:12" ht="41.25" customHeight="1" x14ac:dyDescent="0.3">
      <c r="A11" s="390"/>
      <c r="B11" s="391"/>
      <c r="C11" s="392"/>
      <c r="D11" s="159" t="s">
        <v>109</v>
      </c>
      <c r="E11" s="156"/>
      <c r="F11" s="156"/>
      <c r="G11" s="154">
        <f>SUM(G7:G10)</f>
        <v>222690.9</v>
      </c>
      <c r="H11" s="154">
        <f>SUM(H7:H10)</f>
        <v>222690.9</v>
      </c>
      <c r="I11" s="158">
        <f>H11/G11</f>
        <v>1</v>
      </c>
      <c r="J11" s="154">
        <f>SUM(J7:J10)</f>
        <v>34316.300000000003</v>
      </c>
      <c r="K11" s="158">
        <f>J11/H11</f>
        <v>0.15</v>
      </c>
      <c r="L11" s="155"/>
    </row>
    <row r="12" spans="1:12" ht="96" customHeight="1" x14ac:dyDescent="0.3">
      <c r="A12" s="390"/>
      <c r="B12" s="391"/>
      <c r="C12" s="392"/>
      <c r="D12" s="159" t="s">
        <v>110</v>
      </c>
      <c r="E12" s="159"/>
      <c r="F12" s="159"/>
      <c r="G12" s="154"/>
      <c r="H12" s="154"/>
      <c r="I12" s="158"/>
      <c r="J12" s="154"/>
      <c r="K12" s="158"/>
      <c r="L12" s="155"/>
    </row>
  </sheetData>
  <customSheetViews>
    <customSheetView guid="{C8C7D91A-0101-429D-A7C4-25C2A366909A}" fitToPage="1" state="hidden" topLeftCell="A4">
      <selection activeCell="D5" sqref="D5:D11"/>
      <pageMargins left="0" right="0" top="0" bottom="0" header="0" footer="0"/>
      <pageSetup paperSize="9" scale="56" fitToHeight="0" orientation="landscape" r:id="rId1"/>
    </customSheetView>
    <customSheetView guid="{37F8CE32-8CE8-4D95-9C0E-63112E6EFFE9}" fitToPage="1" state="hidden" showRuler="0" topLeftCell="A4">
      <selection activeCell="D5" sqref="D5:D11"/>
      <pageMargins left="0" right="0" top="0" bottom="0" header="0" footer="0"/>
      <pageSetup paperSize="9" scale="56" fitToHeight="0" orientation="landscape" r:id="rId2"/>
      <headerFooter alignWithMargins="0"/>
    </customSheetView>
    <customSheetView guid="{87689065-5D36-49C6-A107-57E87F0E8282}" fitToPage="1" state="hidden" topLeftCell="A4">
      <selection activeCell="D5" sqref="D5:D11"/>
      <pageMargins left="0" right="0" top="0" bottom="0" header="0" footer="0"/>
      <pageSetup paperSize="9" scale="56" fitToHeight="0" orientation="landscape" r:id="rId3"/>
    </customSheetView>
    <customSheetView guid="{0E64C8DB-6016-4261-834D-5A1E5F34BA3B}" fitToPage="1" state="hidden" topLeftCell="A4">
      <selection activeCell="D5" sqref="D5:D11"/>
      <pageMargins left="0" right="0" top="0" bottom="0" header="0" footer="0"/>
      <pageSetup paperSize="9" scale="56" fitToHeight="0" orientation="landscape" r:id="rId4"/>
    </customSheetView>
  </customSheetViews>
  <mergeCells count="7">
    <mergeCell ref="G5:K5"/>
    <mergeCell ref="D5:D6"/>
    <mergeCell ref="A7:A12"/>
    <mergeCell ref="B7:B12"/>
    <mergeCell ref="C7:C12"/>
    <mergeCell ref="A5:B6"/>
    <mergeCell ref="C5:C6"/>
  </mergeCells>
  <phoneticPr fontId="17" type="noConversion"/>
  <pageMargins left="0" right="0" top="0" bottom="0" header="0" footer="0"/>
  <pageSetup paperSize="9" scale="56" fitToHeight="0" orientation="landscape"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5" sqref="D5:D11"/>
    </sheetView>
  </sheetViews>
  <sheetFormatPr defaultRowHeight="15.75" x14ac:dyDescent="0.25"/>
  <sheetData/>
  <customSheetViews>
    <customSheetView guid="{C8C7D91A-0101-429D-A7C4-25C2A366909A}" state="hidden">
      <selection activeCell="D5" sqref="D5:D11"/>
      <pageMargins left="0.75" right="0.75" top="1" bottom="1" header="0.5" footer="0.5"/>
      <headerFooter alignWithMargins="0"/>
    </customSheetView>
    <customSheetView guid="{37F8CE32-8CE8-4D95-9C0E-63112E6EFFE9}" state="hidden" showRuler="0">
      <selection activeCell="D5" sqref="D5:D11"/>
      <pageMargins left="0.75" right="0.75" top="1" bottom="1" header="0.5" footer="0.5"/>
      <headerFooter alignWithMargins="0"/>
    </customSheetView>
    <customSheetView guid="{87689065-5D36-49C6-A107-57E87F0E8282}" state="hidden">
      <selection activeCell="D5" sqref="D5:D11"/>
      <pageMargins left="0.75" right="0.75" top="1" bottom="1" header="0.5" footer="0.5"/>
      <headerFooter alignWithMargins="0"/>
    </customSheetView>
    <customSheetView guid="{0E64C8DB-6016-4261-834D-5A1E5F34BA3B}" state="hidden">
      <selection activeCell="D5" sqref="D5:D11"/>
      <pageMargins left="0.75" right="0.75" top="1" bottom="1" header="0.5" footer="0.5"/>
      <headerFooter alignWithMargins="0"/>
    </customSheetView>
  </customSheetViews>
  <phoneticPr fontId="17"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G190"/>
  <sheetViews>
    <sheetView view="pageBreakPreview" zoomScale="40" zoomScaleNormal="40" workbookViewId="0">
      <selection activeCell="D5" sqref="D5:D11"/>
    </sheetView>
  </sheetViews>
  <sheetFormatPr defaultRowHeight="33.75" x14ac:dyDescent="0.5"/>
  <cols>
    <col min="1" max="1" width="9" style="15"/>
    <col min="2" max="2" width="44.75" style="92" customWidth="1"/>
    <col min="3" max="3" width="36.75" style="93" customWidth="1"/>
    <col min="4" max="4" width="40.375" style="93" customWidth="1"/>
    <col min="5" max="5" width="0.125" style="94" customWidth="1"/>
    <col min="6" max="6" width="36.75" style="94" customWidth="1"/>
    <col min="7" max="7" width="53" style="94" customWidth="1"/>
    <col min="8" max="8" width="26" style="94" customWidth="1"/>
    <col min="9" max="9" width="60.125" style="94" customWidth="1"/>
    <col min="10" max="10" width="29.625" style="95" customWidth="1"/>
    <col min="11" max="11" width="35.625" style="95" customWidth="1"/>
    <col min="12" max="12" width="35.125" style="96" customWidth="1"/>
    <col min="13" max="13" width="26.375" style="95" customWidth="1"/>
    <col min="14" max="14" width="30.5" style="96" customWidth="1"/>
    <col min="15" max="18" width="9.5" style="94" customWidth="1"/>
    <col min="19" max="19" width="11.125" style="94" customWidth="1"/>
    <col min="20" max="23" width="9.5" style="94" customWidth="1"/>
    <col min="24" max="24" width="11.125" style="94" customWidth="1"/>
    <col min="25" max="28" width="9.5" style="94" customWidth="1"/>
    <col min="29" max="29" width="11.125" style="94" customWidth="1"/>
    <col min="30" max="33" width="9.5" style="94" customWidth="1"/>
    <col min="34" max="34" width="11.125" style="94" customWidth="1"/>
    <col min="35" max="37" width="9.5" style="94" customWidth="1"/>
    <col min="38" max="38" width="11" style="94" customWidth="1"/>
    <col min="39" max="39" width="18.75" style="93" customWidth="1"/>
    <col min="40" max="44" width="9" style="15"/>
    <col min="45" max="45" width="166.625" style="15" customWidth="1"/>
    <col min="46" max="16384" width="9" style="15"/>
  </cols>
  <sheetData>
    <row r="1" spans="1:189" ht="86.25" customHeight="1" x14ac:dyDescent="0.5">
      <c r="A1" s="459" t="s">
        <v>1</v>
      </c>
      <c r="B1" s="459"/>
      <c r="C1" s="459"/>
      <c r="D1" s="459"/>
      <c r="E1" s="459"/>
      <c r="F1" s="459"/>
      <c r="G1" s="459"/>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c r="AP1" s="459"/>
      <c r="AQ1" s="459"/>
      <c r="AR1" s="459"/>
      <c r="AS1" s="459"/>
    </row>
    <row r="2" spans="1:189" ht="39" customHeight="1" x14ac:dyDescent="0.5">
      <c r="A2" s="58"/>
      <c r="B2" s="58"/>
      <c r="C2" s="60"/>
      <c r="D2" s="60"/>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60"/>
      <c r="AO2" s="60"/>
      <c r="AP2" s="60"/>
      <c r="AQ2" s="60"/>
      <c r="AR2" s="60"/>
      <c r="AS2" s="60"/>
    </row>
    <row r="3" spans="1:189" s="17" customFormat="1" ht="54.75" customHeight="1" x14ac:dyDescent="0.25">
      <c r="A3" s="456" t="s">
        <v>132</v>
      </c>
      <c r="B3" s="460"/>
      <c r="C3" s="461" t="s">
        <v>27</v>
      </c>
      <c r="D3" s="461" t="s">
        <v>133</v>
      </c>
      <c r="E3" s="463" t="s">
        <v>134</v>
      </c>
      <c r="F3" s="464"/>
      <c r="G3" s="464"/>
      <c r="H3" s="464"/>
      <c r="I3" s="465"/>
      <c r="J3" s="463" t="s">
        <v>100</v>
      </c>
      <c r="K3" s="464"/>
      <c r="L3" s="464"/>
      <c r="M3" s="464"/>
      <c r="N3" s="465"/>
      <c r="O3" s="463" t="s">
        <v>135</v>
      </c>
      <c r="P3" s="464"/>
      <c r="Q3" s="464"/>
      <c r="R3" s="464"/>
      <c r="S3" s="465"/>
      <c r="T3" s="463" t="s">
        <v>136</v>
      </c>
      <c r="U3" s="464"/>
      <c r="V3" s="464"/>
      <c r="W3" s="464"/>
      <c r="X3" s="465"/>
      <c r="Y3" s="463" t="s">
        <v>137</v>
      </c>
      <c r="Z3" s="464"/>
      <c r="AA3" s="464"/>
      <c r="AB3" s="464"/>
      <c r="AC3" s="465"/>
      <c r="AD3" s="463" t="s">
        <v>138</v>
      </c>
      <c r="AE3" s="464"/>
      <c r="AF3" s="464"/>
      <c r="AG3" s="464"/>
      <c r="AH3" s="465"/>
      <c r="AI3" s="463" t="s">
        <v>139</v>
      </c>
      <c r="AJ3" s="464"/>
      <c r="AK3" s="464"/>
      <c r="AL3" s="464"/>
      <c r="AM3" s="465"/>
      <c r="AN3" s="466" t="s">
        <v>140</v>
      </c>
      <c r="AO3" s="467"/>
      <c r="AP3" s="467"/>
      <c r="AQ3" s="467"/>
      <c r="AR3" s="467"/>
      <c r="AS3" s="468"/>
      <c r="AT3" s="16"/>
      <c r="AV3" s="16"/>
      <c r="AW3" s="16"/>
      <c r="AX3" s="16"/>
      <c r="AY3" s="16"/>
      <c r="AZ3" s="16"/>
      <c r="BA3" s="16"/>
      <c r="BB3" s="16"/>
      <c r="BC3" s="16"/>
      <c r="BE3" s="16"/>
      <c r="BF3" s="16"/>
      <c r="BG3" s="16"/>
      <c r="BH3" s="16"/>
      <c r="BI3" s="16"/>
      <c r="BJ3" s="16"/>
      <c r="BK3" s="16"/>
      <c r="BL3" s="16"/>
    </row>
    <row r="4" spans="1:189" s="23" customFormat="1" ht="96.75" customHeight="1" x14ac:dyDescent="0.45">
      <c r="A4" s="460"/>
      <c r="B4" s="460"/>
      <c r="C4" s="462"/>
      <c r="D4" s="462"/>
      <c r="E4" s="61" t="s">
        <v>101</v>
      </c>
      <c r="F4" s="61" t="s">
        <v>102</v>
      </c>
      <c r="G4" s="61" t="s">
        <v>103</v>
      </c>
      <c r="H4" s="61" t="s">
        <v>104</v>
      </c>
      <c r="I4" s="61" t="s">
        <v>105</v>
      </c>
      <c r="J4" s="62" t="s">
        <v>101</v>
      </c>
      <c r="K4" s="62" t="s">
        <v>102</v>
      </c>
      <c r="L4" s="63" t="s">
        <v>103</v>
      </c>
      <c r="M4" s="62" t="s">
        <v>141</v>
      </c>
      <c r="N4" s="63" t="s">
        <v>142</v>
      </c>
      <c r="O4" s="61" t="s">
        <v>101</v>
      </c>
      <c r="P4" s="61" t="s">
        <v>102</v>
      </c>
      <c r="Q4" s="61" t="s">
        <v>103</v>
      </c>
      <c r="R4" s="61" t="s">
        <v>141</v>
      </c>
      <c r="S4" s="61" t="s">
        <v>142</v>
      </c>
      <c r="T4" s="61" t="s">
        <v>101</v>
      </c>
      <c r="U4" s="61" t="s">
        <v>102</v>
      </c>
      <c r="V4" s="61" t="s">
        <v>103</v>
      </c>
      <c r="W4" s="61" t="s">
        <v>141</v>
      </c>
      <c r="X4" s="61" t="s">
        <v>142</v>
      </c>
      <c r="Y4" s="61" t="s">
        <v>101</v>
      </c>
      <c r="Z4" s="61" t="s">
        <v>102</v>
      </c>
      <c r="AA4" s="61" t="s">
        <v>103</v>
      </c>
      <c r="AB4" s="61" t="s">
        <v>104</v>
      </c>
      <c r="AC4" s="61" t="s">
        <v>105</v>
      </c>
      <c r="AD4" s="61" t="s">
        <v>101</v>
      </c>
      <c r="AE4" s="61" t="s">
        <v>102</v>
      </c>
      <c r="AF4" s="61" t="s">
        <v>103</v>
      </c>
      <c r="AG4" s="61" t="s">
        <v>141</v>
      </c>
      <c r="AH4" s="61" t="s">
        <v>142</v>
      </c>
      <c r="AI4" s="61" t="s">
        <v>101</v>
      </c>
      <c r="AJ4" s="61" t="s">
        <v>102</v>
      </c>
      <c r="AK4" s="61" t="s">
        <v>103</v>
      </c>
      <c r="AL4" s="64" t="s">
        <v>104</v>
      </c>
      <c r="AM4" s="61" t="s">
        <v>105</v>
      </c>
      <c r="AN4" s="469"/>
      <c r="AO4" s="470"/>
      <c r="AP4" s="470"/>
      <c r="AQ4" s="470"/>
      <c r="AR4" s="470"/>
      <c r="AS4" s="471"/>
      <c r="AT4" s="20"/>
      <c r="AU4" s="20"/>
      <c r="AV4" s="20"/>
      <c r="AW4" s="20"/>
      <c r="AX4" s="20"/>
      <c r="AY4" s="20"/>
      <c r="AZ4" s="21"/>
      <c r="BA4" s="22"/>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row>
    <row r="5" spans="1:189" ht="69" customHeight="1" x14ac:dyDescent="0.5">
      <c r="A5" s="456" t="s">
        <v>143</v>
      </c>
      <c r="B5" s="457"/>
      <c r="C5" s="65" t="s">
        <v>28</v>
      </c>
      <c r="D5" s="66">
        <f>D11+D17+D23+D29+D35+D41+D47+D53+D59+D65+D71+D77+D83+D89+D95+D101+D107+D113+D119+D125+D131+D137</f>
        <v>0</v>
      </c>
      <c r="E5" s="66">
        <f t="shared" ref="E5:M5" si="0">E11+E17+E23+E29+E35+E41+E47+E53+E59+E65+E71+E77+E83+E89+E95+E101+E107+E113+E119+E125+E131+E137</f>
        <v>54981</v>
      </c>
      <c r="F5" s="66">
        <f t="shared" si="0"/>
        <v>40518</v>
      </c>
      <c r="G5" s="66">
        <f t="shared" si="0"/>
        <v>136.19999999999999</v>
      </c>
      <c r="H5" s="66">
        <f t="shared" si="0"/>
        <v>10466.81</v>
      </c>
      <c r="I5" s="66">
        <f t="shared" si="0"/>
        <v>105.9</v>
      </c>
      <c r="J5" s="66" t="e">
        <f t="shared" si="0"/>
        <v>#REF!</v>
      </c>
      <c r="K5" s="66">
        <f t="shared" si="0"/>
        <v>41615.19</v>
      </c>
      <c r="L5" s="55" t="e">
        <f t="shared" ref="L5:L68" si="1">IF(J5=0,0,K5/J5*100)</f>
        <v>#REF!</v>
      </c>
      <c r="M5" s="66">
        <f t="shared" si="0"/>
        <v>13579.55</v>
      </c>
      <c r="N5" s="55">
        <f t="shared" ref="N5:N68" si="2">IF(K5=0,0,M5/K5*100)</f>
        <v>33</v>
      </c>
      <c r="O5" s="40"/>
      <c r="P5" s="40"/>
      <c r="Q5" s="40">
        <f t="shared" ref="Q5:Q64" si="3">IF(O5=0,0,P5/O5*100)</f>
        <v>0</v>
      </c>
      <c r="R5" s="40"/>
      <c r="S5" s="40">
        <f t="shared" ref="S5:S64" si="4">IF(P5=0,0,R5/P5*100)</f>
        <v>0</v>
      </c>
      <c r="T5" s="40"/>
      <c r="U5" s="40"/>
      <c r="V5" s="40">
        <f t="shared" ref="V5:V64" si="5">IF(T5=0,0,U5/T5*100)</f>
        <v>0</v>
      </c>
      <c r="W5" s="40"/>
      <c r="X5" s="40">
        <f t="shared" ref="X5:X64" si="6">IF(U5=0,0,W5/U5*100)</f>
        <v>0</v>
      </c>
      <c r="Y5" s="40"/>
      <c r="Z5" s="40"/>
      <c r="AA5" s="40">
        <f t="shared" ref="AA5:AA64" si="7">IF(Y5=0,0,Z5/Y5*100)</f>
        <v>0</v>
      </c>
      <c r="AB5" s="40"/>
      <c r="AC5" s="40">
        <f t="shared" ref="AC5:AC64" si="8">IF(Z5=0,0,AB5/Z5*100)</f>
        <v>0</v>
      </c>
      <c r="AD5" s="40"/>
      <c r="AE5" s="40"/>
      <c r="AF5" s="40">
        <f t="shared" ref="AF5:AF64" si="9">IF(AD5=0,0,AE5/AD5*100)</f>
        <v>0</v>
      </c>
      <c r="AG5" s="40"/>
      <c r="AH5" s="40">
        <f t="shared" ref="AH5:AH64" si="10">IF(AE5=0,0,AG5/AE5*100)</f>
        <v>0</v>
      </c>
      <c r="AI5" s="40"/>
      <c r="AJ5" s="40"/>
      <c r="AK5" s="40">
        <f t="shared" ref="AK5:AK64" si="11">IF(AI5=0,0,AJ5/AI5*100)</f>
        <v>0</v>
      </c>
      <c r="AL5" s="41"/>
      <c r="AM5" s="40">
        <f>IF(AJ5=0,0,AL5/AJ5*100)</f>
        <v>0</v>
      </c>
      <c r="AN5" s="458"/>
      <c r="AO5" s="458"/>
      <c r="AP5" s="458"/>
      <c r="AQ5" s="458"/>
      <c r="AR5" s="458"/>
      <c r="AS5" s="458"/>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row>
    <row r="6" spans="1:189" ht="95.25" customHeight="1" x14ac:dyDescent="0.5">
      <c r="A6" s="457"/>
      <c r="B6" s="457"/>
      <c r="C6" s="65" t="s">
        <v>106</v>
      </c>
      <c r="D6" s="66">
        <f t="shared" ref="D6:M9" si="12">D12+D18+D24+D30+D36+D42+D48+D54+D60+D66+D72+D78+D84+D90+D96+D102+D108+D114+D120+D126+D132+D138</f>
        <v>1427779.3</v>
      </c>
      <c r="E6" s="66">
        <f t="shared" si="12"/>
        <v>1467002.8</v>
      </c>
      <c r="F6" s="66">
        <f t="shared" si="12"/>
        <v>818572</v>
      </c>
      <c r="G6" s="66">
        <f t="shared" si="12"/>
        <v>1120.5</v>
      </c>
      <c r="H6" s="66">
        <f t="shared" si="12"/>
        <v>1170337.6000000001</v>
      </c>
      <c r="I6" s="66">
        <f t="shared" si="12"/>
        <v>62395.9</v>
      </c>
      <c r="J6" s="66">
        <f>J12+J18+J24+J30+J36+J42+J48+J54+J60+J66+J72+J78+J84+J90+J96+J102+J108+J114+J120+J126+J132+J138</f>
        <v>3065390.52</v>
      </c>
      <c r="K6" s="66">
        <f t="shared" si="12"/>
        <v>2513045.2200000002</v>
      </c>
      <c r="L6" s="55">
        <f t="shared" si="1"/>
        <v>82</v>
      </c>
      <c r="M6" s="66">
        <f t="shared" si="12"/>
        <v>1259363.6499999999</v>
      </c>
      <c r="N6" s="55">
        <f t="shared" si="2"/>
        <v>50</v>
      </c>
      <c r="O6" s="40"/>
      <c r="P6" s="40"/>
      <c r="Q6" s="40">
        <f t="shared" si="3"/>
        <v>0</v>
      </c>
      <c r="R6" s="40"/>
      <c r="S6" s="40">
        <f t="shared" si="4"/>
        <v>0</v>
      </c>
      <c r="T6" s="40"/>
      <c r="U6" s="40"/>
      <c r="V6" s="40">
        <f t="shared" si="5"/>
        <v>0</v>
      </c>
      <c r="W6" s="40"/>
      <c r="X6" s="40">
        <f t="shared" si="6"/>
        <v>0</v>
      </c>
      <c r="Y6" s="40"/>
      <c r="Z6" s="40"/>
      <c r="AA6" s="40">
        <f t="shared" si="7"/>
        <v>0</v>
      </c>
      <c r="AB6" s="40"/>
      <c r="AC6" s="40">
        <f t="shared" si="8"/>
        <v>0</v>
      </c>
      <c r="AD6" s="40"/>
      <c r="AE6" s="40"/>
      <c r="AF6" s="40">
        <f t="shared" si="9"/>
        <v>0</v>
      </c>
      <c r="AG6" s="40"/>
      <c r="AH6" s="40">
        <f t="shared" si="10"/>
        <v>0</v>
      </c>
      <c r="AI6" s="40"/>
      <c r="AJ6" s="40"/>
      <c r="AK6" s="40">
        <f t="shared" si="11"/>
        <v>0</v>
      </c>
      <c r="AL6" s="41"/>
      <c r="AM6" s="40">
        <f>IF(AJ6=0,0,AL6/AJ6*100)</f>
        <v>0</v>
      </c>
      <c r="AN6" s="458"/>
      <c r="AO6" s="458"/>
      <c r="AP6" s="458"/>
      <c r="AQ6" s="458"/>
      <c r="AR6" s="458"/>
      <c r="AS6" s="458"/>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row>
    <row r="7" spans="1:189" ht="96" customHeight="1" x14ac:dyDescent="0.5">
      <c r="A7" s="457"/>
      <c r="B7" s="457"/>
      <c r="C7" s="65" t="s">
        <v>144</v>
      </c>
      <c r="D7" s="66">
        <f t="shared" si="12"/>
        <v>0</v>
      </c>
      <c r="E7" s="66">
        <f t="shared" si="12"/>
        <v>723361.3</v>
      </c>
      <c r="F7" s="66">
        <f t="shared" si="12"/>
        <v>507354.9</v>
      </c>
      <c r="G7" s="66">
        <f t="shared" si="12"/>
        <v>742.5</v>
      </c>
      <c r="H7" s="66">
        <f t="shared" si="12"/>
        <v>181020.03</v>
      </c>
      <c r="I7" s="66">
        <f t="shared" si="12"/>
        <v>2522.6</v>
      </c>
      <c r="J7" s="66">
        <f>J13+J19+J25+J31+J37+J43+J49+J55+J61+J67+J73+J79+J85+J91+J97+J103+J109+J115+J121+J127+J133+J139</f>
        <v>760086.5</v>
      </c>
      <c r="K7" s="66">
        <f t="shared" si="12"/>
        <v>276136.39</v>
      </c>
      <c r="L7" s="55">
        <f t="shared" si="1"/>
        <v>36</v>
      </c>
      <c r="M7" s="66">
        <f t="shared" si="12"/>
        <v>199666.09</v>
      </c>
      <c r="N7" s="55">
        <f t="shared" si="2"/>
        <v>72</v>
      </c>
      <c r="O7" s="40"/>
      <c r="P7" s="40"/>
      <c r="Q7" s="40">
        <f t="shared" si="3"/>
        <v>0</v>
      </c>
      <c r="R7" s="40"/>
      <c r="S7" s="40">
        <f t="shared" si="4"/>
        <v>0</v>
      </c>
      <c r="T7" s="40"/>
      <c r="U7" s="40"/>
      <c r="V7" s="40">
        <f t="shared" si="5"/>
        <v>0</v>
      </c>
      <c r="W7" s="40"/>
      <c r="X7" s="40">
        <f t="shared" si="6"/>
        <v>0</v>
      </c>
      <c r="Y7" s="40"/>
      <c r="Z7" s="40"/>
      <c r="AA7" s="40">
        <f t="shared" si="7"/>
        <v>0</v>
      </c>
      <c r="AB7" s="40"/>
      <c r="AC7" s="40">
        <f t="shared" si="8"/>
        <v>0</v>
      </c>
      <c r="AD7" s="40"/>
      <c r="AE7" s="40"/>
      <c r="AF7" s="40">
        <f t="shared" si="9"/>
        <v>0</v>
      </c>
      <c r="AG7" s="40"/>
      <c r="AH7" s="40">
        <f t="shared" si="10"/>
        <v>0</v>
      </c>
      <c r="AI7" s="40"/>
      <c r="AJ7" s="40"/>
      <c r="AK7" s="40">
        <f t="shared" si="11"/>
        <v>0</v>
      </c>
      <c r="AL7" s="41"/>
      <c r="AM7" s="40">
        <f>IF(AJ7=0,0,AL7/AJ7*100)</f>
        <v>0</v>
      </c>
      <c r="AN7" s="458"/>
      <c r="AO7" s="458"/>
      <c r="AP7" s="458"/>
      <c r="AQ7" s="458"/>
      <c r="AR7" s="458"/>
      <c r="AS7" s="458"/>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row>
    <row r="8" spans="1:189" ht="63.75" customHeight="1" x14ac:dyDescent="0.5">
      <c r="A8" s="457"/>
      <c r="B8" s="457"/>
      <c r="C8" s="59" t="s">
        <v>108</v>
      </c>
      <c r="D8" s="66">
        <f t="shared" si="12"/>
        <v>0</v>
      </c>
      <c r="E8" s="66">
        <f t="shared" si="12"/>
        <v>0</v>
      </c>
      <c r="F8" s="66">
        <f t="shared" si="12"/>
        <v>0</v>
      </c>
      <c r="G8" s="66">
        <f t="shared" si="12"/>
        <v>0</v>
      </c>
      <c r="H8" s="66">
        <f t="shared" si="12"/>
        <v>0</v>
      </c>
      <c r="I8" s="66">
        <f t="shared" si="12"/>
        <v>0</v>
      </c>
      <c r="J8" s="66">
        <f t="shared" si="12"/>
        <v>590</v>
      </c>
      <c r="K8" s="66">
        <f t="shared" si="12"/>
        <v>53</v>
      </c>
      <c r="L8" s="55">
        <f t="shared" si="1"/>
        <v>9</v>
      </c>
      <c r="M8" s="66">
        <f t="shared" si="12"/>
        <v>53</v>
      </c>
      <c r="N8" s="55">
        <f t="shared" si="2"/>
        <v>100</v>
      </c>
      <c r="O8" s="40"/>
      <c r="P8" s="40"/>
      <c r="Q8" s="40">
        <f t="shared" si="3"/>
        <v>0</v>
      </c>
      <c r="R8" s="40"/>
      <c r="S8" s="40">
        <f t="shared" si="4"/>
        <v>0</v>
      </c>
      <c r="T8" s="40"/>
      <c r="U8" s="40"/>
      <c r="V8" s="40">
        <f t="shared" si="5"/>
        <v>0</v>
      </c>
      <c r="W8" s="40"/>
      <c r="X8" s="40">
        <f t="shared" si="6"/>
        <v>0</v>
      </c>
      <c r="Y8" s="40"/>
      <c r="Z8" s="40"/>
      <c r="AA8" s="40">
        <f t="shared" si="7"/>
        <v>0</v>
      </c>
      <c r="AB8" s="40"/>
      <c r="AC8" s="40">
        <f t="shared" si="8"/>
        <v>0</v>
      </c>
      <c r="AD8" s="40"/>
      <c r="AE8" s="40"/>
      <c r="AF8" s="40">
        <f t="shared" si="9"/>
        <v>0</v>
      </c>
      <c r="AG8" s="40"/>
      <c r="AH8" s="40">
        <f t="shared" si="10"/>
        <v>0</v>
      </c>
      <c r="AI8" s="40"/>
      <c r="AJ8" s="40"/>
      <c r="AK8" s="40">
        <f t="shared" si="11"/>
        <v>0</v>
      </c>
      <c r="AL8" s="41"/>
      <c r="AM8" s="40">
        <f>IF(AJ8=0,0,AL8/AJ8*100)</f>
        <v>0</v>
      </c>
      <c r="AN8" s="458"/>
      <c r="AO8" s="458"/>
      <c r="AP8" s="458"/>
      <c r="AQ8" s="458"/>
      <c r="AR8" s="458"/>
      <c r="AS8" s="458"/>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row>
    <row r="9" spans="1:189" ht="62.25" customHeight="1" x14ac:dyDescent="0.5">
      <c r="A9" s="457"/>
      <c r="B9" s="457"/>
      <c r="C9" s="67" t="s">
        <v>109</v>
      </c>
      <c r="D9" s="66">
        <f>D15+D21+D27+D33+D39+D45+D51+D57+D63+D69+D75+D81+D87+D93+D99+D105+D111+D117+D123+D129+D135+D141</f>
        <v>1427779.3</v>
      </c>
      <c r="E9" s="66">
        <f t="shared" si="12"/>
        <v>2245345.1</v>
      </c>
      <c r="F9" s="66">
        <f t="shared" si="12"/>
        <v>1366444.9</v>
      </c>
      <c r="G9" s="66">
        <f t="shared" si="12"/>
        <v>1201.0999999999999</v>
      </c>
      <c r="H9" s="66">
        <f t="shared" si="12"/>
        <v>1361824.44</v>
      </c>
      <c r="I9" s="66">
        <f t="shared" si="12"/>
        <v>1611.2</v>
      </c>
      <c r="J9" s="66">
        <f t="shared" si="12"/>
        <v>3881048.01</v>
      </c>
      <c r="K9" s="66">
        <f t="shared" si="12"/>
        <v>2830849.8</v>
      </c>
      <c r="L9" s="55">
        <f t="shared" si="1"/>
        <v>73</v>
      </c>
      <c r="M9" s="66">
        <f t="shared" si="12"/>
        <v>1472662.29</v>
      </c>
      <c r="N9" s="55">
        <f t="shared" si="2"/>
        <v>52</v>
      </c>
      <c r="O9" s="40"/>
      <c r="P9" s="40"/>
      <c r="Q9" s="40">
        <f>Q6+Q7+Q8</f>
        <v>0</v>
      </c>
      <c r="R9" s="40"/>
      <c r="S9" s="40">
        <f>S6+S7+S8</f>
        <v>0</v>
      </c>
      <c r="T9" s="40"/>
      <c r="U9" s="40"/>
      <c r="V9" s="40">
        <f>V6+V7+V8</f>
        <v>0</v>
      </c>
      <c r="W9" s="40"/>
      <c r="X9" s="40">
        <f>X6+X7+X8</f>
        <v>0</v>
      </c>
      <c r="Y9" s="40"/>
      <c r="Z9" s="40"/>
      <c r="AA9" s="40">
        <f>AA6+AA7+AA8</f>
        <v>0</v>
      </c>
      <c r="AB9" s="40"/>
      <c r="AC9" s="40">
        <f>AC6+AC7+AC8</f>
        <v>0</v>
      </c>
      <c r="AD9" s="40"/>
      <c r="AE9" s="40"/>
      <c r="AF9" s="40">
        <f>AF6+AF7+AF8</f>
        <v>0</v>
      </c>
      <c r="AG9" s="40"/>
      <c r="AH9" s="40">
        <f>AH6+AH7+AH8</f>
        <v>0</v>
      </c>
      <c r="AI9" s="40"/>
      <c r="AJ9" s="40"/>
      <c r="AK9" s="40">
        <f>AK6+AK7+AK8</f>
        <v>0</v>
      </c>
      <c r="AL9" s="40"/>
      <c r="AM9" s="40">
        <f>AM6+AM7+AM8</f>
        <v>0</v>
      </c>
      <c r="AN9" s="458"/>
      <c r="AO9" s="458"/>
      <c r="AP9" s="458"/>
      <c r="AQ9" s="458"/>
      <c r="AR9" s="458"/>
      <c r="AS9" s="458"/>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row>
    <row r="10" spans="1:189" ht="93" customHeight="1" x14ac:dyDescent="0.5">
      <c r="A10" s="457"/>
      <c r="B10" s="457"/>
      <c r="C10" s="67" t="s">
        <v>110</v>
      </c>
      <c r="D10" s="66">
        <f>D16+D22+D28+D34+D40+D46+D52+D58+D64+D70+D76+D82+D88+D94+D100+D106+D112+D118+D124+D130</f>
        <v>0</v>
      </c>
      <c r="E10" s="66">
        <f>E16+E22+E28+E34+E40+E46+E52+E58+E64+E70+E76+E82+E88+E94+E100+E106+E112+E118+E124+E130+E136+E142</f>
        <v>822865</v>
      </c>
      <c r="F10" s="66">
        <f>F16+F22+F28+F34+F40+F46+F52+F58+F64+F70+F76+F82+F88+F94+F100+F106+F112+F118+F124+F130+F136+F142</f>
        <v>227564.4</v>
      </c>
      <c r="G10" s="40">
        <f t="shared" ref="G10:G68" si="13">IF(E10=0,0,F10/E10*100)</f>
        <v>27.7</v>
      </c>
      <c r="H10" s="66">
        <f>H16+H22+H28+H34+H40+H46+H52+H58+H64+H70+H76+H82+H88+H94+H100+H106+H112+H118+H124+H130+H136+H142</f>
        <v>1214362.7</v>
      </c>
      <c r="I10" s="40">
        <f t="shared" ref="I10:I68" si="14">IF(F10=0,0,H10/F10*100)</f>
        <v>533.6</v>
      </c>
      <c r="J10" s="68">
        <f>J16+J22+J28+J34+J40+J46+J52+J58+J64+J70+J76+J82+J88+J94+J100+J106+J112+J118+J124+J130+J136+J142</f>
        <v>0</v>
      </c>
      <c r="K10" s="68">
        <f>K16+K22+K28+K34+K40+K46+K52+K58+K64+K70+K76+K82+K88+K94+K100+K106+K112+K118+K124+K130+K136+K142</f>
        <v>0</v>
      </c>
      <c r="L10" s="55">
        <f t="shared" si="1"/>
        <v>0</v>
      </c>
      <c r="M10" s="68">
        <f>M16+M22+M28+M34+M40+M46+M52+M58+M64+M70+M76+M82+M88+M94+M100+M106+M112+M118+M124+M130+M136+M142</f>
        <v>0</v>
      </c>
      <c r="N10" s="55">
        <f t="shared" si="2"/>
        <v>0</v>
      </c>
      <c r="O10" s="40"/>
      <c r="P10" s="40"/>
      <c r="Q10" s="40">
        <f t="shared" si="3"/>
        <v>0</v>
      </c>
      <c r="R10" s="40"/>
      <c r="S10" s="40">
        <f t="shared" si="4"/>
        <v>0</v>
      </c>
      <c r="T10" s="40"/>
      <c r="U10" s="40"/>
      <c r="V10" s="40">
        <f t="shared" si="5"/>
        <v>0</v>
      </c>
      <c r="W10" s="40"/>
      <c r="X10" s="40">
        <f t="shared" si="6"/>
        <v>0</v>
      </c>
      <c r="Y10" s="40"/>
      <c r="Z10" s="40"/>
      <c r="AA10" s="40">
        <f t="shared" si="7"/>
        <v>0</v>
      </c>
      <c r="AB10" s="40"/>
      <c r="AC10" s="40">
        <f t="shared" si="8"/>
        <v>0</v>
      </c>
      <c r="AD10" s="40"/>
      <c r="AE10" s="40"/>
      <c r="AF10" s="40">
        <f t="shared" si="9"/>
        <v>0</v>
      </c>
      <c r="AG10" s="40"/>
      <c r="AH10" s="40">
        <f t="shared" si="10"/>
        <v>0</v>
      </c>
      <c r="AI10" s="40"/>
      <c r="AJ10" s="40"/>
      <c r="AK10" s="40">
        <f t="shared" si="11"/>
        <v>0</v>
      </c>
      <c r="AL10" s="41"/>
      <c r="AM10" s="40">
        <f t="shared" ref="AM10:AM64" si="15">IF(AJ10=0,0,AL10/AJ10*100)</f>
        <v>0</v>
      </c>
      <c r="AN10" s="458"/>
      <c r="AO10" s="458"/>
      <c r="AP10" s="458"/>
      <c r="AQ10" s="458"/>
      <c r="AR10" s="458"/>
      <c r="AS10" s="458"/>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row>
    <row r="11" spans="1:189" ht="73.5" customHeight="1" x14ac:dyDescent="0.5">
      <c r="A11" s="395">
        <v>1</v>
      </c>
      <c r="B11" s="436" t="s">
        <v>118</v>
      </c>
      <c r="C11" s="69" t="s">
        <v>28</v>
      </c>
      <c r="D11" s="66"/>
      <c r="E11" s="70"/>
      <c r="F11" s="70"/>
      <c r="G11" s="40">
        <f t="shared" si="13"/>
        <v>0</v>
      </c>
      <c r="H11" s="70"/>
      <c r="I11" s="40">
        <f t="shared" si="14"/>
        <v>0</v>
      </c>
      <c r="J11" s="71" t="e">
        <f>#REF!</f>
        <v>#REF!</v>
      </c>
      <c r="K11" s="71"/>
      <c r="L11" s="55" t="e">
        <f t="shared" si="1"/>
        <v>#REF!</v>
      </c>
      <c r="M11" s="71"/>
      <c r="N11" s="55">
        <f t="shared" si="2"/>
        <v>0</v>
      </c>
      <c r="O11" s="72"/>
      <c r="P11" s="72"/>
      <c r="Q11" s="24">
        <f t="shared" si="3"/>
        <v>0</v>
      </c>
      <c r="R11" s="72"/>
      <c r="S11" s="24">
        <f t="shared" si="4"/>
        <v>0</v>
      </c>
      <c r="T11" s="72"/>
      <c r="U11" s="72"/>
      <c r="V11" s="24">
        <f t="shared" si="5"/>
        <v>0</v>
      </c>
      <c r="W11" s="72"/>
      <c r="X11" s="24">
        <f t="shared" si="6"/>
        <v>0</v>
      </c>
      <c r="Y11" s="72"/>
      <c r="Z11" s="72"/>
      <c r="AA11" s="24">
        <f t="shared" si="7"/>
        <v>0</v>
      </c>
      <c r="AB11" s="72"/>
      <c r="AC11" s="24">
        <f t="shared" si="8"/>
        <v>0</v>
      </c>
      <c r="AD11" s="72"/>
      <c r="AE11" s="72"/>
      <c r="AF11" s="24">
        <f t="shared" si="9"/>
        <v>0</v>
      </c>
      <c r="AG11" s="72"/>
      <c r="AH11" s="24">
        <f t="shared" si="10"/>
        <v>0</v>
      </c>
      <c r="AI11" s="72"/>
      <c r="AJ11" s="72"/>
      <c r="AK11" s="24">
        <f t="shared" si="11"/>
        <v>0</v>
      </c>
      <c r="AL11" s="73"/>
      <c r="AM11" s="24">
        <f t="shared" si="15"/>
        <v>0</v>
      </c>
      <c r="AN11" s="415" t="s">
        <v>79</v>
      </c>
      <c r="AO11" s="416"/>
      <c r="AP11" s="416"/>
      <c r="AQ11" s="416"/>
      <c r="AR11" s="416"/>
      <c r="AS11" s="417"/>
      <c r="AT11" s="23"/>
      <c r="AU11" s="23"/>
      <c r="AV11" s="23"/>
      <c r="AW11" s="23"/>
      <c r="AX11" s="23"/>
      <c r="AY11" s="23"/>
      <c r="AZ11" s="23"/>
      <c r="BA11" s="23"/>
      <c r="BB11" s="23"/>
      <c r="BC11" s="25"/>
      <c r="BD11" s="23"/>
      <c r="BE11" s="25"/>
      <c r="BF11" s="23"/>
      <c r="BG11" s="23"/>
      <c r="BH11" s="23"/>
      <c r="BI11" s="23"/>
      <c r="BJ11" s="23"/>
      <c r="BK11" s="23"/>
      <c r="BL11" s="23"/>
      <c r="BM11" s="23"/>
      <c r="BN11" s="23"/>
      <c r="BO11" s="25"/>
      <c r="BP11" s="23"/>
      <c r="BQ11" s="25"/>
      <c r="BR11" s="23"/>
      <c r="BS11" s="23"/>
      <c r="BT11" s="23"/>
      <c r="BU11" s="25"/>
      <c r="BV11" s="23"/>
      <c r="BW11" s="25"/>
      <c r="BX11" s="23"/>
      <c r="BY11" s="23"/>
      <c r="BZ11" s="23"/>
      <c r="CA11" s="25"/>
      <c r="CB11" s="23"/>
      <c r="CC11" s="25"/>
      <c r="CD11" s="23"/>
      <c r="CE11" s="23"/>
      <c r="CF11" s="23"/>
      <c r="CG11" s="23"/>
      <c r="CH11" s="23"/>
      <c r="CI11" s="23"/>
      <c r="CJ11" s="23"/>
      <c r="CK11" s="23"/>
      <c r="CL11" s="23"/>
      <c r="CM11" s="23"/>
      <c r="CN11" s="23"/>
      <c r="CO11" s="23"/>
      <c r="CP11" s="23"/>
      <c r="CQ11" s="23"/>
      <c r="CR11" s="23"/>
      <c r="CS11" s="25"/>
      <c r="CT11" s="23"/>
      <c r="CU11" s="25"/>
      <c r="CV11" s="23"/>
      <c r="CW11" s="23"/>
      <c r="CX11" s="23"/>
      <c r="CY11" s="25"/>
      <c r="CZ11" s="23"/>
      <c r="DA11" s="25"/>
      <c r="DB11" s="23"/>
      <c r="DC11" s="23"/>
      <c r="DD11" s="23"/>
      <c r="DE11" s="25"/>
      <c r="DF11" s="23"/>
      <c r="DG11" s="23"/>
      <c r="DH11" s="23"/>
      <c r="DI11" s="23"/>
      <c r="DJ11" s="23"/>
      <c r="DK11" s="25"/>
      <c r="DL11" s="23"/>
      <c r="DM11" s="25"/>
      <c r="DN11" s="23"/>
      <c r="DO11" s="23"/>
      <c r="DP11" s="23"/>
      <c r="DQ11" s="23"/>
      <c r="DR11" s="23"/>
      <c r="DS11" s="23"/>
      <c r="DT11" s="23"/>
      <c r="DU11" s="23"/>
      <c r="DV11" s="23"/>
      <c r="DW11" s="25"/>
      <c r="DX11" s="23"/>
      <c r="DY11" s="25"/>
      <c r="DZ11" s="23"/>
      <c r="EA11" s="23"/>
      <c r="EB11" s="23"/>
      <c r="EC11" s="25"/>
      <c r="ED11" s="23"/>
      <c r="EE11" s="25"/>
      <c r="EF11" s="23"/>
      <c r="EG11" s="23"/>
      <c r="EH11" s="23"/>
      <c r="EI11" s="25"/>
      <c r="EJ11" s="23"/>
      <c r="EK11" s="25"/>
      <c r="EL11" s="23"/>
      <c r="EM11" s="23"/>
      <c r="EN11" s="23"/>
      <c r="EO11" s="25"/>
      <c r="EP11" s="23"/>
      <c r="EQ11" s="25"/>
      <c r="ER11" s="23"/>
      <c r="ES11" s="23"/>
      <c r="ET11" s="23"/>
      <c r="EU11" s="25"/>
      <c r="EV11" s="23"/>
      <c r="EW11" s="25"/>
      <c r="EX11" s="23"/>
      <c r="EY11" s="23"/>
      <c r="EZ11" s="23"/>
      <c r="FA11" s="25"/>
      <c r="FB11" s="23"/>
      <c r="FC11" s="25"/>
      <c r="FD11" s="23"/>
      <c r="FE11" s="23"/>
      <c r="FF11" s="23"/>
      <c r="FG11" s="23"/>
      <c r="FH11" s="23"/>
      <c r="FI11" s="23"/>
      <c r="FJ11" s="23"/>
      <c r="FK11" s="23"/>
      <c r="FL11" s="23"/>
      <c r="FM11" s="23"/>
      <c r="FN11" s="23"/>
      <c r="FO11" s="23"/>
      <c r="FP11" s="23"/>
      <c r="FQ11" s="23"/>
      <c r="FR11" s="23"/>
      <c r="FS11" s="23"/>
      <c r="FT11" s="23"/>
      <c r="FU11" s="23"/>
      <c r="FV11" s="23"/>
      <c r="FW11" s="23"/>
      <c r="FX11" s="23"/>
      <c r="FY11" s="25"/>
      <c r="FZ11" s="23"/>
      <c r="GA11" s="25"/>
      <c r="GB11" s="23"/>
      <c r="GC11" s="23"/>
      <c r="GD11" s="23"/>
      <c r="GE11" s="25"/>
      <c r="GF11" s="23"/>
      <c r="GG11" s="25"/>
    </row>
    <row r="12" spans="1:189" ht="96.75" customHeight="1" x14ac:dyDescent="0.5">
      <c r="A12" s="395"/>
      <c r="B12" s="437"/>
      <c r="C12" s="69" t="s">
        <v>106</v>
      </c>
      <c r="D12" s="66">
        <v>1297662.2</v>
      </c>
      <c r="E12" s="70">
        <v>1600</v>
      </c>
      <c r="F12" s="70">
        <v>1600</v>
      </c>
      <c r="G12" s="40">
        <f t="shared" si="13"/>
        <v>100</v>
      </c>
      <c r="H12" s="70">
        <v>991429</v>
      </c>
      <c r="I12" s="40">
        <f t="shared" si="14"/>
        <v>61964.3</v>
      </c>
      <c r="J12" s="71">
        <v>1299262.2</v>
      </c>
      <c r="K12" s="71">
        <v>1299262.2</v>
      </c>
      <c r="L12" s="55">
        <f t="shared" si="1"/>
        <v>100</v>
      </c>
      <c r="M12" s="71">
        <v>991429</v>
      </c>
      <c r="N12" s="55">
        <f t="shared" si="2"/>
        <v>76</v>
      </c>
      <c r="O12" s="72"/>
      <c r="P12" s="72"/>
      <c r="Q12" s="24">
        <f t="shared" si="3"/>
        <v>0</v>
      </c>
      <c r="R12" s="72"/>
      <c r="S12" s="24">
        <f t="shared" si="4"/>
        <v>0</v>
      </c>
      <c r="T12" s="72"/>
      <c r="U12" s="72"/>
      <c r="V12" s="24">
        <f t="shared" si="5"/>
        <v>0</v>
      </c>
      <c r="W12" s="72"/>
      <c r="X12" s="24">
        <f t="shared" si="6"/>
        <v>0</v>
      </c>
      <c r="Y12" s="72"/>
      <c r="Z12" s="72"/>
      <c r="AA12" s="24">
        <f t="shared" si="7"/>
        <v>0</v>
      </c>
      <c r="AB12" s="72"/>
      <c r="AC12" s="24">
        <f t="shared" si="8"/>
        <v>0</v>
      </c>
      <c r="AD12" s="72"/>
      <c r="AE12" s="72"/>
      <c r="AF12" s="24">
        <f t="shared" si="9"/>
        <v>0</v>
      </c>
      <c r="AG12" s="72"/>
      <c r="AH12" s="24">
        <f t="shared" si="10"/>
        <v>0</v>
      </c>
      <c r="AI12" s="72"/>
      <c r="AJ12" s="72"/>
      <c r="AK12" s="24">
        <f t="shared" si="11"/>
        <v>0</v>
      </c>
      <c r="AL12" s="73"/>
      <c r="AM12" s="24">
        <f t="shared" si="15"/>
        <v>0</v>
      </c>
      <c r="AN12" s="418"/>
      <c r="AO12" s="419"/>
      <c r="AP12" s="419"/>
      <c r="AQ12" s="419"/>
      <c r="AR12" s="419"/>
      <c r="AS12" s="420"/>
      <c r="AT12" s="23"/>
      <c r="AU12" s="23"/>
      <c r="AV12" s="23"/>
      <c r="AW12" s="23"/>
      <c r="AX12" s="23"/>
      <c r="AY12" s="23"/>
      <c r="AZ12" s="23"/>
      <c r="BA12" s="23"/>
      <c r="BB12" s="23"/>
      <c r="BC12" s="25"/>
      <c r="BD12" s="23"/>
      <c r="BE12" s="25"/>
      <c r="BF12" s="23"/>
      <c r="BG12" s="23"/>
      <c r="BH12" s="23"/>
      <c r="BI12" s="23"/>
      <c r="BJ12" s="23"/>
      <c r="BK12" s="23"/>
      <c r="BL12" s="23"/>
      <c r="BM12" s="23"/>
      <c r="BN12" s="23"/>
      <c r="BO12" s="25"/>
      <c r="BP12" s="23"/>
      <c r="BQ12" s="25"/>
      <c r="BR12" s="23"/>
      <c r="BS12" s="23"/>
      <c r="BT12" s="23"/>
      <c r="BU12" s="25"/>
      <c r="BV12" s="23"/>
      <c r="BW12" s="25"/>
      <c r="BX12" s="23"/>
      <c r="BY12" s="23"/>
      <c r="BZ12" s="23"/>
      <c r="CA12" s="25"/>
      <c r="CB12" s="23"/>
      <c r="CC12" s="25"/>
      <c r="CD12" s="23"/>
      <c r="CE12" s="23"/>
      <c r="CF12" s="23"/>
      <c r="CG12" s="23"/>
      <c r="CH12" s="23"/>
      <c r="CI12" s="23"/>
      <c r="CJ12" s="23"/>
      <c r="CK12" s="23"/>
      <c r="CL12" s="23"/>
      <c r="CM12" s="23"/>
      <c r="CN12" s="23"/>
      <c r="CO12" s="23"/>
      <c r="CP12" s="23"/>
      <c r="CQ12" s="23"/>
      <c r="CR12" s="23"/>
      <c r="CS12" s="25"/>
      <c r="CT12" s="23"/>
      <c r="CU12" s="25"/>
      <c r="CV12" s="23"/>
      <c r="CW12" s="23"/>
      <c r="CX12" s="23"/>
      <c r="CY12" s="25"/>
      <c r="CZ12" s="23"/>
      <c r="DA12" s="25"/>
      <c r="DB12" s="23"/>
      <c r="DC12" s="23"/>
      <c r="DD12" s="23"/>
      <c r="DE12" s="25"/>
      <c r="DF12" s="23"/>
      <c r="DG12" s="23"/>
      <c r="DH12" s="23"/>
      <c r="DI12" s="23"/>
      <c r="DJ12" s="23"/>
      <c r="DK12" s="25"/>
      <c r="DL12" s="23"/>
      <c r="DM12" s="25"/>
      <c r="DN12" s="23"/>
      <c r="DO12" s="23"/>
      <c r="DP12" s="23"/>
      <c r="DQ12" s="23"/>
      <c r="DR12" s="23"/>
      <c r="DS12" s="23"/>
      <c r="DT12" s="23"/>
      <c r="DU12" s="23"/>
      <c r="DV12" s="23"/>
      <c r="DW12" s="25"/>
      <c r="DX12" s="23"/>
      <c r="DY12" s="25"/>
      <c r="DZ12" s="23"/>
      <c r="EA12" s="23"/>
      <c r="EB12" s="23"/>
      <c r="EC12" s="25"/>
      <c r="ED12" s="23"/>
      <c r="EE12" s="25"/>
      <c r="EF12" s="23"/>
      <c r="EG12" s="23"/>
      <c r="EH12" s="23"/>
      <c r="EI12" s="25"/>
      <c r="EJ12" s="23"/>
      <c r="EK12" s="25"/>
      <c r="EL12" s="23"/>
      <c r="EM12" s="23"/>
      <c r="EN12" s="23"/>
      <c r="EO12" s="25"/>
      <c r="EP12" s="23"/>
      <c r="EQ12" s="25"/>
      <c r="ER12" s="23"/>
      <c r="ES12" s="23"/>
      <c r="ET12" s="23"/>
      <c r="EU12" s="25"/>
      <c r="EV12" s="23"/>
      <c r="EW12" s="25"/>
      <c r="EX12" s="23"/>
      <c r="EY12" s="23"/>
      <c r="EZ12" s="23"/>
      <c r="FA12" s="25"/>
      <c r="FB12" s="23"/>
      <c r="FC12" s="25"/>
      <c r="FD12" s="23"/>
      <c r="FE12" s="23"/>
      <c r="FF12" s="23"/>
      <c r="FG12" s="23"/>
      <c r="FH12" s="23"/>
      <c r="FI12" s="23"/>
      <c r="FJ12" s="23"/>
      <c r="FK12" s="23"/>
      <c r="FL12" s="23"/>
      <c r="FM12" s="23"/>
      <c r="FN12" s="23"/>
      <c r="FO12" s="23"/>
      <c r="FP12" s="23"/>
      <c r="FQ12" s="23"/>
      <c r="FR12" s="23"/>
      <c r="FS12" s="23"/>
      <c r="FT12" s="23"/>
      <c r="FU12" s="23"/>
      <c r="FV12" s="23"/>
      <c r="FW12" s="23"/>
      <c r="FX12" s="23"/>
      <c r="FY12" s="25"/>
      <c r="FZ12" s="23"/>
      <c r="GA12" s="25"/>
      <c r="GB12" s="23"/>
      <c r="GC12" s="23"/>
      <c r="GD12" s="23"/>
      <c r="GE12" s="25"/>
      <c r="GF12" s="23"/>
      <c r="GG12" s="25"/>
    </row>
    <row r="13" spans="1:189" ht="96.75" customHeight="1" x14ac:dyDescent="0.5">
      <c r="A13" s="395"/>
      <c r="B13" s="437"/>
      <c r="C13" s="69" t="s">
        <v>144</v>
      </c>
      <c r="D13" s="66"/>
      <c r="E13" s="70">
        <v>150941.9</v>
      </c>
      <c r="F13" s="70">
        <v>109981</v>
      </c>
      <c r="G13" s="40">
        <f t="shared" si="13"/>
        <v>72.900000000000006</v>
      </c>
      <c r="H13" s="70">
        <v>109981</v>
      </c>
      <c r="I13" s="40">
        <f t="shared" si="14"/>
        <v>100</v>
      </c>
      <c r="J13" s="71">
        <v>144928.9</v>
      </c>
      <c r="K13" s="71">
        <v>109981</v>
      </c>
      <c r="L13" s="55">
        <f t="shared" si="1"/>
        <v>76</v>
      </c>
      <c r="M13" s="71">
        <v>109981</v>
      </c>
      <c r="N13" s="55">
        <f t="shared" si="2"/>
        <v>100</v>
      </c>
      <c r="O13" s="72"/>
      <c r="P13" s="72"/>
      <c r="Q13" s="24">
        <f t="shared" si="3"/>
        <v>0</v>
      </c>
      <c r="R13" s="72"/>
      <c r="S13" s="24">
        <f t="shared" si="4"/>
        <v>0</v>
      </c>
      <c r="T13" s="72"/>
      <c r="U13" s="72"/>
      <c r="V13" s="24">
        <f t="shared" si="5"/>
        <v>0</v>
      </c>
      <c r="W13" s="72"/>
      <c r="X13" s="24">
        <f t="shared" si="6"/>
        <v>0</v>
      </c>
      <c r="Y13" s="72"/>
      <c r="Z13" s="72"/>
      <c r="AA13" s="24">
        <f t="shared" si="7"/>
        <v>0</v>
      </c>
      <c r="AB13" s="72"/>
      <c r="AC13" s="24">
        <f t="shared" si="8"/>
        <v>0</v>
      </c>
      <c r="AD13" s="72"/>
      <c r="AE13" s="72"/>
      <c r="AF13" s="24">
        <f t="shared" si="9"/>
        <v>0</v>
      </c>
      <c r="AG13" s="72"/>
      <c r="AH13" s="24">
        <f t="shared" si="10"/>
        <v>0</v>
      </c>
      <c r="AI13" s="72"/>
      <c r="AJ13" s="72"/>
      <c r="AK13" s="24">
        <f t="shared" si="11"/>
        <v>0</v>
      </c>
      <c r="AL13" s="73"/>
      <c r="AM13" s="24">
        <f t="shared" si="15"/>
        <v>0</v>
      </c>
      <c r="AN13" s="418"/>
      <c r="AO13" s="419"/>
      <c r="AP13" s="419"/>
      <c r="AQ13" s="419"/>
      <c r="AR13" s="419"/>
      <c r="AS13" s="420"/>
      <c r="AT13" s="23"/>
      <c r="AU13" s="23"/>
      <c r="AV13" s="23"/>
      <c r="AW13" s="23"/>
      <c r="AX13" s="23"/>
      <c r="AY13" s="23"/>
      <c r="AZ13" s="23"/>
      <c r="BA13" s="23"/>
      <c r="BB13" s="23"/>
      <c r="BC13" s="25"/>
      <c r="BD13" s="23"/>
      <c r="BE13" s="25"/>
      <c r="BF13" s="23"/>
      <c r="BG13" s="23"/>
      <c r="BH13" s="23"/>
      <c r="BI13" s="23"/>
      <c r="BJ13" s="23"/>
      <c r="BK13" s="23"/>
      <c r="BL13" s="23"/>
      <c r="BM13" s="23"/>
      <c r="BN13" s="23"/>
      <c r="BO13" s="25"/>
      <c r="BP13" s="23"/>
      <c r="BQ13" s="25"/>
      <c r="BR13" s="23"/>
      <c r="BS13" s="23"/>
      <c r="BT13" s="23"/>
      <c r="BU13" s="25"/>
      <c r="BV13" s="23"/>
      <c r="BW13" s="25"/>
      <c r="BX13" s="23"/>
      <c r="BY13" s="23"/>
      <c r="BZ13" s="23"/>
      <c r="CA13" s="25"/>
      <c r="CB13" s="23"/>
      <c r="CC13" s="25"/>
      <c r="CD13" s="23"/>
      <c r="CE13" s="23"/>
      <c r="CF13" s="23"/>
      <c r="CG13" s="23"/>
      <c r="CH13" s="23"/>
      <c r="CI13" s="23"/>
      <c r="CJ13" s="23"/>
      <c r="CK13" s="23"/>
      <c r="CL13" s="23"/>
      <c r="CM13" s="23"/>
      <c r="CN13" s="23"/>
      <c r="CO13" s="23"/>
      <c r="CP13" s="23"/>
      <c r="CQ13" s="23"/>
      <c r="CR13" s="23"/>
      <c r="CS13" s="25"/>
      <c r="CT13" s="23"/>
      <c r="CU13" s="25"/>
      <c r="CV13" s="23"/>
      <c r="CW13" s="23"/>
      <c r="CX13" s="23"/>
      <c r="CY13" s="25"/>
      <c r="CZ13" s="23"/>
      <c r="DA13" s="25"/>
      <c r="DB13" s="23"/>
      <c r="DC13" s="23"/>
      <c r="DD13" s="23"/>
      <c r="DE13" s="25"/>
      <c r="DF13" s="23"/>
      <c r="DG13" s="23"/>
      <c r="DH13" s="23"/>
      <c r="DI13" s="23"/>
      <c r="DJ13" s="23"/>
      <c r="DK13" s="25"/>
      <c r="DL13" s="23"/>
      <c r="DM13" s="25"/>
      <c r="DN13" s="23"/>
      <c r="DO13" s="23"/>
      <c r="DP13" s="23"/>
      <c r="DQ13" s="23"/>
      <c r="DR13" s="23"/>
      <c r="DS13" s="23"/>
      <c r="DT13" s="23"/>
      <c r="DU13" s="23"/>
      <c r="DV13" s="23"/>
      <c r="DW13" s="25"/>
      <c r="DX13" s="23"/>
      <c r="DY13" s="25"/>
      <c r="DZ13" s="23"/>
      <c r="EA13" s="23"/>
      <c r="EB13" s="23"/>
      <c r="EC13" s="25"/>
      <c r="ED13" s="23"/>
      <c r="EE13" s="25"/>
      <c r="EF13" s="23"/>
      <c r="EG13" s="23"/>
      <c r="EH13" s="23"/>
      <c r="EI13" s="25"/>
      <c r="EJ13" s="23"/>
      <c r="EK13" s="25"/>
      <c r="EL13" s="23"/>
      <c r="EM13" s="23"/>
      <c r="EN13" s="23"/>
      <c r="EO13" s="25"/>
      <c r="EP13" s="23"/>
      <c r="EQ13" s="25"/>
      <c r="ER13" s="23"/>
      <c r="ES13" s="23"/>
      <c r="ET13" s="23"/>
      <c r="EU13" s="25"/>
      <c r="EV13" s="23"/>
      <c r="EW13" s="25"/>
      <c r="EX13" s="23"/>
      <c r="EY13" s="23"/>
      <c r="EZ13" s="23"/>
      <c r="FA13" s="25"/>
      <c r="FB13" s="23"/>
      <c r="FC13" s="25"/>
      <c r="FD13" s="23"/>
      <c r="FE13" s="23"/>
      <c r="FF13" s="23"/>
      <c r="FG13" s="23"/>
      <c r="FH13" s="23"/>
      <c r="FI13" s="23"/>
      <c r="FJ13" s="23"/>
      <c r="FK13" s="23"/>
      <c r="FL13" s="23"/>
      <c r="FM13" s="23"/>
      <c r="FN13" s="23"/>
      <c r="FO13" s="23"/>
      <c r="FP13" s="23"/>
      <c r="FQ13" s="23"/>
      <c r="FR13" s="23"/>
      <c r="FS13" s="23"/>
      <c r="FT13" s="23"/>
      <c r="FU13" s="23"/>
      <c r="FV13" s="23"/>
      <c r="FW13" s="23"/>
      <c r="FX13" s="23"/>
      <c r="FY13" s="25"/>
      <c r="FZ13" s="23"/>
      <c r="GA13" s="25"/>
      <c r="GB13" s="23"/>
      <c r="GC13" s="23"/>
      <c r="GD13" s="23"/>
      <c r="GE13" s="25"/>
      <c r="GF13" s="23"/>
      <c r="GG13" s="25"/>
    </row>
    <row r="14" spans="1:189" ht="66" x14ac:dyDescent="0.5">
      <c r="A14" s="395"/>
      <c r="B14" s="437"/>
      <c r="C14" s="74" t="s">
        <v>108</v>
      </c>
      <c r="D14" s="75"/>
      <c r="E14" s="70"/>
      <c r="F14" s="70"/>
      <c r="G14" s="40">
        <f t="shared" si="13"/>
        <v>0</v>
      </c>
      <c r="H14" s="70"/>
      <c r="I14" s="40">
        <f t="shared" si="14"/>
        <v>0</v>
      </c>
      <c r="J14" s="71"/>
      <c r="K14" s="71"/>
      <c r="L14" s="55">
        <f t="shared" si="1"/>
        <v>0</v>
      </c>
      <c r="M14" s="71"/>
      <c r="N14" s="55">
        <f t="shared" si="2"/>
        <v>0</v>
      </c>
      <c r="O14" s="72"/>
      <c r="P14" s="72"/>
      <c r="Q14" s="24">
        <f t="shared" si="3"/>
        <v>0</v>
      </c>
      <c r="R14" s="72"/>
      <c r="S14" s="24">
        <f t="shared" si="4"/>
        <v>0</v>
      </c>
      <c r="T14" s="72"/>
      <c r="U14" s="72"/>
      <c r="V14" s="24">
        <f t="shared" si="5"/>
        <v>0</v>
      </c>
      <c r="W14" s="72"/>
      <c r="X14" s="24">
        <f t="shared" si="6"/>
        <v>0</v>
      </c>
      <c r="Y14" s="72"/>
      <c r="Z14" s="72"/>
      <c r="AA14" s="24">
        <f t="shared" si="7"/>
        <v>0</v>
      </c>
      <c r="AB14" s="72"/>
      <c r="AC14" s="24">
        <f t="shared" si="8"/>
        <v>0</v>
      </c>
      <c r="AD14" s="72"/>
      <c r="AE14" s="72"/>
      <c r="AF14" s="24">
        <f t="shared" si="9"/>
        <v>0</v>
      </c>
      <c r="AG14" s="72"/>
      <c r="AH14" s="24">
        <f t="shared" si="10"/>
        <v>0</v>
      </c>
      <c r="AI14" s="72"/>
      <c r="AJ14" s="72"/>
      <c r="AK14" s="24">
        <f t="shared" si="11"/>
        <v>0</v>
      </c>
      <c r="AL14" s="73"/>
      <c r="AM14" s="24">
        <f t="shared" si="15"/>
        <v>0</v>
      </c>
      <c r="AN14" s="418"/>
      <c r="AO14" s="419"/>
      <c r="AP14" s="419"/>
      <c r="AQ14" s="419"/>
      <c r="AR14" s="419"/>
      <c r="AS14" s="420"/>
      <c r="AT14" s="23"/>
      <c r="AU14" s="23"/>
      <c r="AV14" s="23"/>
      <c r="AW14" s="23"/>
      <c r="AX14" s="23"/>
      <c r="AY14" s="23"/>
      <c r="AZ14" s="23"/>
      <c r="BA14" s="23"/>
      <c r="BB14" s="23"/>
      <c r="BC14" s="25"/>
      <c r="BD14" s="23"/>
      <c r="BE14" s="25"/>
      <c r="BF14" s="23"/>
      <c r="BG14" s="23"/>
      <c r="BH14" s="23"/>
      <c r="BI14" s="23"/>
      <c r="BJ14" s="23"/>
      <c r="BK14" s="23"/>
      <c r="BL14" s="23"/>
      <c r="BM14" s="23"/>
      <c r="BN14" s="23"/>
      <c r="BO14" s="25"/>
      <c r="BP14" s="23"/>
      <c r="BQ14" s="25"/>
      <c r="BR14" s="23"/>
      <c r="BS14" s="23"/>
      <c r="BT14" s="23"/>
      <c r="BU14" s="25"/>
      <c r="BV14" s="23"/>
      <c r="BW14" s="25"/>
      <c r="BX14" s="23"/>
      <c r="BY14" s="23"/>
      <c r="BZ14" s="23"/>
      <c r="CA14" s="25"/>
      <c r="CB14" s="23"/>
      <c r="CC14" s="25"/>
      <c r="CD14" s="23"/>
      <c r="CE14" s="23"/>
      <c r="CF14" s="23"/>
      <c r="CG14" s="23"/>
      <c r="CH14" s="23"/>
      <c r="CI14" s="23"/>
      <c r="CJ14" s="23"/>
      <c r="CK14" s="23"/>
      <c r="CL14" s="23"/>
      <c r="CM14" s="23"/>
      <c r="CN14" s="23"/>
      <c r="CO14" s="23"/>
      <c r="CP14" s="23"/>
      <c r="CQ14" s="23"/>
      <c r="CR14" s="23"/>
      <c r="CS14" s="25"/>
      <c r="CT14" s="23"/>
      <c r="CU14" s="25"/>
      <c r="CV14" s="23"/>
      <c r="CW14" s="23"/>
      <c r="CX14" s="23"/>
      <c r="CY14" s="25"/>
      <c r="CZ14" s="23"/>
      <c r="DA14" s="25"/>
      <c r="DB14" s="23"/>
      <c r="DC14" s="23"/>
      <c r="DD14" s="23"/>
      <c r="DE14" s="25"/>
      <c r="DF14" s="23"/>
      <c r="DG14" s="23"/>
      <c r="DH14" s="23"/>
      <c r="DI14" s="23"/>
      <c r="DJ14" s="23"/>
      <c r="DK14" s="25"/>
      <c r="DL14" s="23"/>
      <c r="DM14" s="25"/>
      <c r="DN14" s="23"/>
      <c r="DO14" s="23"/>
      <c r="DP14" s="23"/>
      <c r="DQ14" s="23"/>
      <c r="DR14" s="23"/>
      <c r="DS14" s="23"/>
      <c r="DT14" s="23"/>
      <c r="DU14" s="23"/>
      <c r="DV14" s="23"/>
      <c r="DW14" s="25"/>
      <c r="DX14" s="23"/>
      <c r="DY14" s="25"/>
      <c r="DZ14" s="23"/>
      <c r="EA14" s="23"/>
      <c r="EB14" s="23"/>
      <c r="EC14" s="25"/>
      <c r="ED14" s="23"/>
      <c r="EE14" s="25"/>
      <c r="EF14" s="23"/>
      <c r="EG14" s="23"/>
      <c r="EH14" s="23"/>
      <c r="EI14" s="25"/>
      <c r="EJ14" s="23"/>
      <c r="EK14" s="25"/>
      <c r="EL14" s="23"/>
      <c r="EM14" s="23"/>
      <c r="EN14" s="23"/>
      <c r="EO14" s="25"/>
      <c r="EP14" s="23"/>
      <c r="EQ14" s="25"/>
      <c r="ER14" s="23"/>
      <c r="ES14" s="23"/>
      <c r="ET14" s="23"/>
      <c r="EU14" s="25"/>
      <c r="EV14" s="23"/>
      <c r="EW14" s="25"/>
      <c r="EX14" s="23"/>
      <c r="EY14" s="23"/>
      <c r="EZ14" s="23"/>
      <c r="FA14" s="25"/>
      <c r="FB14" s="23"/>
      <c r="FC14" s="25"/>
      <c r="FD14" s="23"/>
      <c r="FE14" s="23"/>
      <c r="FF14" s="23"/>
      <c r="FG14" s="23"/>
      <c r="FH14" s="23"/>
      <c r="FI14" s="23"/>
      <c r="FJ14" s="23"/>
      <c r="FK14" s="23"/>
      <c r="FL14" s="23"/>
      <c r="FM14" s="23"/>
      <c r="FN14" s="23"/>
      <c r="FO14" s="23"/>
      <c r="FP14" s="23"/>
      <c r="FQ14" s="23"/>
      <c r="FR14" s="23"/>
      <c r="FS14" s="23"/>
      <c r="FT14" s="23"/>
      <c r="FU14" s="23"/>
      <c r="FV14" s="23"/>
      <c r="FW14" s="23"/>
      <c r="FX14" s="23"/>
      <c r="FY14" s="25"/>
      <c r="FZ14" s="23"/>
      <c r="GA14" s="25"/>
      <c r="GB14" s="23"/>
      <c r="GC14" s="23"/>
      <c r="GD14" s="23"/>
      <c r="GE14" s="25"/>
      <c r="GF14" s="23"/>
      <c r="GG14" s="25"/>
    </row>
    <row r="15" spans="1:189" x14ac:dyDescent="0.5">
      <c r="A15" s="395"/>
      <c r="B15" s="437"/>
      <c r="C15" s="76" t="s">
        <v>109</v>
      </c>
      <c r="D15" s="66">
        <f>D12</f>
        <v>1297662.2</v>
      </c>
      <c r="E15" s="70">
        <f>SUM(E11:E14)</f>
        <v>152541.9</v>
      </c>
      <c r="F15" s="70">
        <f>SUM(F11:F14)</f>
        <v>111581</v>
      </c>
      <c r="G15" s="40">
        <f t="shared" si="13"/>
        <v>73.099999999999994</v>
      </c>
      <c r="H15" s="70">
        <f>SUM(H11:H14)</f>
        <v>1101410</v>
      </c>
      <c r="I15" s="40">
        <f>IF(F15=0,0,H15/F15*100)</f>
        <v>987.1</v>
      </c>
      <c r="J15" s="71">
        <f>J12+J13</f>
        <v>1444191.1</v>
      </c>
      <c r="K15" s="71">
        <f>K12+K13</f>
        <v>1409243.2</v>
      </c>
      <c r="L15" s="55">
        <f t="shared" si="1"/>
        <v>98</v>
      </c>
      <c r="M15" s="71">
        <f>M12+M13</f>
        <v>1101410</v>
      </c>
      <c r="N15" s="55">
        <f t="shared" si="2"/>
        <v>78</v>
      </c>
      <c r="O15" s="72"/>
      <c r="P15" s="72"/>
      <c r="Q15" s="24">
        <f t="shared" si="3"/>
        <v>0</v>
      </c>
      <c r="R15" s="72"/>
      <c r="S15" s="24">
        <f t="shared" si="4"/>
        <v>0</v>
      </c>
      <c r="T15" s="72"/>
      <c r="U15" s="72"/>
      <c r="V15" s="24">
        <f t="shared" si="5"/>
        <v>0</v>
      </c>
      <c r="W15" s="72"/>
      <c r="X15" s="24">
        <f t="shared" si="6"/>
        <v>0</v>
      </c>
      <c r="Y15" s="72"/>
      <c r="Z15" s="72"/>
      <c r="AA15" s="24">
        <f t="shared" si="7"/>
        <v>0</v>
      </c>
      <c r="AB15" s="72"/>
      <c r="AC15" s="24">
        <f t="shared" si="8"/>
        <v>0</v>
      </c>
      <c r="AD15" s="72"/>
      <c r="AE15" s="72"/>
      <c r="AF15" s="24">
        <f t="shared" si="9"/>
        <v>0</v>
      </c>
      <c r="AG15" s="72"/>
      <c r="AH15" s="24">
        <f t="shared" si="10"/>
        <v>0</v>
      </c>
      <c r="AI15" s="72"/>
      <c r="AJ15" s="72"/>
      <c r="AK15" s="24">
        <f t="shared" si="11"/>
        <v>0</v>
      </c>
      <c r="AL15" s="73"/>
      <c r="AM15" s="24">
        <f t="shared" si="15"/>
        <v>0</v>
      </c>
      <c r="AN15" s="418"/>
      <c r="AO15" s="419"/>
      <c r="AP15" s="419"/>
      <c r="AQ15" s="419"/>
      <c r="AR15" s="419"/>
      <c r="AS15" s="420"/>
      <c r="AT15" s="23"/>
      <c r="AU15" s="23"/>
      <c r="AV15" s="23"/>
      <c r="AW15" s="23"/>
      <c r="AX15" s="23"/>
      <c r="AY15" s="23"/>
      <c r="AZ15" s="23"/>
      <c r="BA15" s="23"/>
      <c r="BB15" s="23"/>
      <c r="BC15" s="25"/>
      <c r="BD15" s="23"/>
      <c r="BE15" s="25"/>
      <c r="BF15" s="23"/>
      <c r="BG15" s="23"/>
      <c r="BH15" s="23"/>
      <c r="BI15" s="23"/>
      <c r="BJ15" s="23"/>
      <c r="BK15" s="23"/>
      <c r="BL15" s="23"/>
      <c r="BM15" s="23"/>
      <c r="BN15" s="23"/>
      <c r="BO15" s="25"/>
      <c r="BP15" s="23"/>
      <c r="BQ15" s="25"/>
      <c r="BR15" s="23"/>
      <c r="BS15" s="23"/>
      <c r="BT15" s="23"/>
      <c r="BU15" s="25"/>
      <c r="BV15" s="23"/>
      <c r="BW15" s="25"/>
      <c r="BX15" s="23"/>
      <c r="BY15" s="23"/>
      <c r="BZ15" s="23"/>
      <c r="CA15" s="25"/>
      <c r="CB15" s="23"/>
      <c r="CC15" s="25"/>
      <c r="CD15" s="23"/>
      <c r="CE15" s="23"/>
      <c r="CF15" s="23"/>
      <c r="CG15" s="23"/>
      <c r="CH15" s="23"/>
      <c r="CI15" s="23"/>
      <c r="CJ15" s="23"/>
      <c r="CK15" s="23"/>
      <c r="CL15" s="23"/>
      <c r="CM15" s="23"/>
      <c r="CN15" s="23"/>
      <c r="CO15" s="23"/>
      <c r="CP15" s="23"/>
      <c r="CQ15" s="23"/>
      <c r="CR15" s="23"/>
      <c r="CS15" s="25"/>
      <c r="CT15" s="23"/>
      <c r="CU15" s="25"/>
      <c r="CV15" s="23"/>
      <c r="CW15" s="23"/>
      <c r="CX15" s="23"/>
      <c r="CY15" s="25"/>
      <c r="CZ15" s="23"/>
      <c r="DA15" s="25"/>
      <c r="DB15" s="23"/>
      <c r="DC15" s="23"/>
      <c r="DD15" s="23"/>
      <c r="DE15" s="25"/>
      <c r="DF15" s="23"/>
      <c r="DG15" s="23"/>
      <c r="DH15" s="23"/>
      <c r="DI15" s="23"/>
      <c r="DJ15" s="23"/>
      <c r="DK15" s="25"/>
      <c r="DL15" s="23"/>
      <c r="DM15" s="25"/>
      <c r="DN15" s="23"/>
      <c r="DO15" s="23"/>
      <c r="DP15" s="23"/>
      <c r="DQ15" s="23"/>
      <c r="DR15" s="23"/>
      <c r="DS15" s="23"/>
      <c r="DT15" s="23"/>
      <c r="DU15" s="23"/>
      <c r="DV15" s="23"/>
      <c r="DW15" s="25"/>
      <c r="DX15" s="23"/>
      <c r="DY15" s="25"/>
      <c r="DZ15" s="23"/>
      <c r="EA15" s="23"/>
      <c r="EB15" s="23"/>
      <c r="EC15" s="25"/>
      <c r="ED15" s="23"/>
      <c r="EE15" s="25"/>
      <c r="EF15" s="23"/>
      <c r="EG15" s="23"/>
      <c r="EH15" s="23"/>
      <c r="EI15" s="25"/>
      <c r="EJ15" s="23"/>
      <c r="EK15" s="25"/>
      <c r="EL15" s="23"/>
      <c r="EM15" s="23"/>
      <c r="EN15" s="23"/>
      <c r="EO15" s="25"/>
      <c r="EP15" s="23"/>
      <c r="EQ15" s="25"/>
      <c r="ER15" s="23"/>
      <c r="ES15" s="23"/>
      <c r="ET15" s="23"/>
      <c r="EU15" s="25"/>
      <c r="EV15" s="23"/>
      <c r="EW15" s="25"/>
      <c r="EX15" s="23"/>
      <c r="EY15" s="23"/>
      <c r="EZ15" s="23"/>
      <c r="FA15" s="25"/>
      <c r="FB15" s="23"/>
      <c r="FC15" s="25"/>
      <c r="FD15" s="23"/>
      <c r="FE15" s="23"/>
      <c r="FF15" s="23"/>
      <c r="FG15" s="23"/>
      <c r="FH15" s="23"/>
      <c r="FI15" s="23"/>
      <c r="FJ15" s="23"/>
      <c r="FK15" s="23"/>
      <c r="FL15" s="23"/>
      <c r="FM15" s="23"/>
      <c r="FN15" s="23"/>
      <c r="FO15" s="23"/>
      <c r="FP15" s="23"/>
      <c r="FQ15" s="23"/>
      <c r="FR15" s="23"/>
      <c r="FS15" s="23"/>
      <c r="FT15" s="23"/>
      <c r="FU15" s="23"/>
      <c r="FV15" s="23"/>
      <c r="FW15" s="23"/>
      <c r="FX15" s="23"/>
      <c r="FY15" s="25"/>
      <c r="FZ15" s="23"/>
      <c r="GA15" s="25"/>
      <c r="GB15" s="23"/>
      <c r="GC15" s="23"/>
      <c r="GD15" s="23"/>
      <c r="GE15" s="25"/>
      <c r="GF15" s="23"/>
      <c r="GG15" s="25"/>
    </row>
    <row r="16" spans="1:189" ht="36" customHeight="1" x14ac:dyDescent="0.5">
      <c r="A16" s="395"/>
      <c r="B16" s="437"/>
      <c r="C16" s="77" t="s">
        <v>110</v>
      </c>
      <c r="D16" s="66"/>
      <c r="E16" s="70">
        <v>150941.9</v>
      </c>
      <c r="F16" s="70"/>
      <c r="G16" s="40">
        <f t="shared" si="13"/>
        <v>0</v>
      </c>
      <c r="H16" s="70">
        <v>1099810</v>
      </c>
      <c r="I16" s="40">
        <f t="shared" si="14"/>
        <v>0</v>
      </c>
      <c r="J16" s="71"/>
      <c r="K16" s="71"/>
      <c r="L16" s="55">
        <f t="shared" si="1"/>
        <v>0</v>
      </c>
      <c r="M16" s="71"/>
      <c r="N16" s="55">
        <f t="shared" si="2"/>
        <v>0</v>
      </c>
      <c r="O16" s="72"/>
      <c r="P16" s="72"/>
      <c r="Q16" s="24">
        <f t="shared" si="3"/>
        <v>0</v>
      </c>
      <c r="R16" s="72"/>
      <c r="S16" s="24">
        <f t="shared" si="4"/>
        <v>0</v>
      </c>
      <c r="T16" s="72"/>
      <c r="U16" s="72"/>
      <c r="V16" s="24">
        <f t="shared" si="5"/>
        <v>0</v>
      </c>
      <c r="W16" s="72"/>
      <c r="X16" s="24">
        <f t="shared" si="6"/>
        <v>0</v>
      </c>
      <c r="Y16" s="72"/>
      <c r="Z16" s="72"/>
      <c r="AA16" s="24">
        <f t="shared" si="7"/>
        <v>0</v>
      </c>
      <c r="AB16" s="72"/>
      <c r="AC16" s="24">
        <f t="shared" si="8"/>
        <v>0</v>
      </c>
      <c r="AD16" s="72"/>
      <c r="AE16" s="72"/>
      <c r="AF16" s="24">
        <f t="shared" si="9"/>
        <v>0</v>
      </c>
      <c r="AG16" s="72"/>
      <c r="AH16" s="24">
        <f t="shared" si="10"/>
        <v>0</v>
      </c>
      <c r="AI16" s="72"/>
      <c r="AJ16" s="72"/>
      <c r="AK16" s="24">
        <f t="shared" si="11"/>
        <v>0</v>
      </c>
      <c r="AL16" s="73"/>
      <c r="AM16" s="24">
        <f t="shared" si="15"/>
        <v>0</v>
      </c>
      <c r="AN16" s="421"/>
      <c r="AO16" s="422"/>
      <c r="AP16" s="422"/>
      <c r="AQ16" s="422"/>
      <c r="AR16" s="422"/>
      <c r="AS16" s="423"/>
      <c r="AT16" s="23"/>
      <c r="AU16" s="23"/>
      <c r="AV16" s="23"/>
      <c r="AW16" s="23"/>
      <c r="AX16" s="23"/>
      <c r="AY16" s="23"/>
      <c r="AZ16" s="23"/>
      <c r="BA16" s="23"/>
      <c r="BB16" s="23"/>
      <c r="BC16" s="25"/>
      <c r="BD16" s="23"/>
      <c r="BE16" s="25"/>
      <c r="BF16" s="23"/>
      <c r="BG16" s="23"/>
      <c r="BH16" s="23"/>
      <c r="BI16" s="23"/>
      <c r="BJ16" s="23"/>
      <c r="BK16" s="23"/>
      <c r="BL16" s="23"/>
      <c r="BM16" s="23"/>
      <c r="BN16" s="23"/>
      <c r="BO16" s="25"/>
      <c r="BP16" s="23"/>
      <c r="BQ16" s="25"/>
      <c r="BR16" s="23"/>
      <c r="BS16" s="23"/>
      <c r="BT16" s="23"/>
      <c r="BU16" s="25"/>
      <c r="BV16" s="23"/>
      <c r="BW16" s="25"/>
      <c r="BX16" s="23"/>
      <c r="BY16" s="23"/>
      <c r="BZ16" s="23"/>
      <c r="CA16" s="25"/>
      <c r="CB16" s="23"/>
      <c r="CC16" s="25"/>
      <c r="CD16" s="23"/>
      <c r="CE16" s="23"/>
      <c r="CF16" s="23"/>
      <c r="CG16" s="23"/>
      <c r="CH16" s="23"/>
      <c r="CI16" s="23"/>
      <c r="CJ16" s="23"/>
      <c r="CK16" s="23"/>
      <c r="CL16" s="23"/>
      <c r="CM16" s="23"/>
      <c r="CN16" s="23"/>
      <c r="CO16" s="23"/>
      <c r="CP16" s="23"/>
      <c r="CQ16" s="23"/>
      <c r="CR16" s="23"/>
      <c r="CS16" s="25"/>
      <c r="CT16" s="23"/>
      <c r="CU16" s="25"/>
      <c r="CV16" s="23"/>
      <c r="CW16" s="23"/>
      <c r="CX16" s="23"/>
      <c r="CY16" s="25"/>
      <c r="CZ16" s="23"/>
      <c r="DA16" s="25"/>
      <c r="DB16" s="23"/>
      <c r="DC16" s="23"/>
      <c r="DD16" s="23"/>
      <c r="DE16" s="25"/>
      <c r="DF16" s="23"/>
      <c r="DG16" s="23"/>
      <c r="DH16" s="23"/>
      <c r="DI16" s="23"/>
      <c r="DJ16" s="23"/>
      <c r="DK16" s="25"/>
      <c r="DL16" s="23"/>
      <c r="DM16" s="25"/>
      <c r="DN16" s="23"/>
      <c r="DO16" s="23"/>
      <c r="DP16" s="23"/>
      <c r="DQ16" s="23"/>
      <c r="DR16" s="23"/>
      <c r="DS16" s="23"/>
      <c r="DT16" s="23"/>
      <c r="DU16" s="23"/>
      <c r="DV16" s="23"/>
      <c r="DW16" s="25"/>
      <c r="DX16" s="23"/>
      <c r="DY16" s="25"/>
      <c r="DZ16" s="23"/>
      <c r="EA16" s="23"/>
      <c r="EB16" s="23"/>
      <c r="EC16" s="25"/>
      <c r="ED16" s="23"/>
      <c r="EE16" s="25"/>
      <c r="EF16" s="23"/>
      <c r="EG16" s="23"/>
      <c r="EH16" s="23"/>
      <c r="EI16" s="25"/>
      <c r="EJ16" s="23"/>
      <c r="EK16" s="25"/>
      <c r="EL16" s="23"/>
      <c r="EM16" s="23"/>
      <c r="EN16" s="23"/>
      <c r="EO16" s="25"/>
      <c r="EP16" s="23"/>
      <c r="EQ16" s="25"/>
      <c r="ER16" s="23"/>
      <c r="ES16" s="23"/>
      <c r="ET16" s="23"/>
      <c r="EU16" s="25"/>
      <c r="EV16" s="23"/>
      <c r="EW16" s="25"/>
      <c r="EX16" s="23"/>
      <c r="EY16" s="23"/>
      <c r="EZ16" s="23"/>
      <c r="FA16" s="25"/>
      <c r="FB16" s="23"/>
      <c r="FC16" s="25"/>
      <c r="FD16" s="23"/>
      <c r="FE16" s="23"/>
      <c r="FF16" s="23"/>
      <c r="FG16" s="23"/>
      <c r="FH16" s="23"/>
      <c r="FI16" s="23"/>
      <c r="FJ16" s="23"/>
      <c r="FK16" s="23"/>
      <c r="FL16" s="23"/>
      <c r="FM16" s="23"/>
      <c r="FN16" s="23"/>
      <c r="FO16" s="23"/>
      <c r="FP16" s="23"/>
      <c r="FQ16" s="23"/>
      <c r="FR16" s="23"/>
      <c r="FS16" s="23"/>
      <c r="FT16" s="23"/>
      <c r="FU16" s="23"/>
      <c r="FV16" s="23"/>
      <c r="FW16" s="23"/>
      <c r="FX16" s="23"/>
      <c r="FY16" s="25"/>
      <c r="FZ16" s="23"/>
      <c r="GA16" s="25"/>
      <c r="GB16" s="23"/>
      <c r="GC16" s="23"/>
      <c r="GD16" s="23"/>
      <c r="GE16" s="25"/>
      <c r="GF16" s="23"/>
      <c r="GG16" s="25"/>
    </row>
    <row r="17" spans="1:189" ht="74.25" customHeight="1" x14ac:dyDescent="0.5">
      <c r="A17" s="395">
        <v>2</v>
      </c>
      <c r="B17" s="394" t="s">
        <v>145</v>
      </c>
      <c r="C17" s="69" t="s">
        <v>28</v>
      </c>
      <c r="D17" s="78"/>
      <c r="E17" s="79"/>
      <c r="F17" s="79"/>
      <c r="G17" s="24">
        <f t="shared" si="13"/>
        <v>0</v>
      </c>
      <c r="H17" s="79"/>
      <c r="I17" s="24">
        <f t="shared" si="14"/>
        <v>0</v>
      </c>
      <c r="J17" s="71"/>
      <c r="K17" s="71"/>
      <c r="L17" s="55">
        <f t="shared" si="1"/>
        <v>0</v>
      </c>
      <c r="M17" s="71"/>
      <c r="N17" s="55">
        <f t="shared" si="2"/>
        <v>0</v>
      </c>
      <c r="O17" s="72"/>
      <c r="P17" s="72"/>
      <c r="Q17" s="24">
        <f t="shared" si="3"/>
        <v>0</v>
      </c>
      <c r="R17" s="72"/>
      <c r="S17" s="24">
        <f t="shared" si="4"/>
        <v>0</v>
      </c>
      <c r="T17" s="72"/>
      <c r="U17" s="72"/>
      <c r="V17" s="24">
        <f t="shared" si="5"/>
        <v>0</v>
      </c>
      <c r="W17" s="72"/>
      <c r="X17" s="24">
        <f t="shared" si="6"/>
        <v>0</v>
      </c>
      <c r="Y17" s="72"/>
      <c r="Z17" s="72"/>
      <c r="AA17" s="24">
        <f t="shared" si="7"/>
        <v>0</v>
      </c>
      <c r="AB17" s="72"/>
      <c r="AC17" s="24">
        <f t="shared" si="8"/>
        <v>0</v>
      </c>
      <c r="AD17" s="72"/>
      <c r="AE17" s="72"/>
      <c r="AF17" s="24">
        <f t="shared" si="9"/>
        <v>0</v>
      </c>
      <c r="AG17" s="72"/>
      <c r="AH17" s="24">
        <f t="shared" si="10"/>
        <v>0</v>
      </c>
      <c r="AI17" s="72"/>
      <c r="AJ17" s="72"/>
      <c r="AK17" s="24">
        <f t="shared" si="11"/>
        <v>0</v>
      </c>
      <c r="AL17" s="73"/>
      <c r="AM17" s="24">
        <f t="shared" si="15"/>
        <v>0</v>
      </c>
      <c r="AN17" s="415" t="s">
        <v>23</v>
      </c>
      <c r="AO17" s="416"/>
      <c r="AP17" s="416"/>
      <c r="AQ17" s="416"/>
      <c r="AR17" s="416"/>
      <c r="AS17" s="417"/>
      <c r="AT17" s="23"/>
      <c r="AU17" s="23"/>
      <c r="AV17" s="23"/>
      <c r="AW17" s="23"/>
      <c r="AX17" s="23"/>
      <c r="AY17" s="23"/>
      <c r="AZ17" s="23"/>
      <c r="BA17" s="23"/>
      <c r="BB17" s="23"/>
      <c r="BC17" s="25"/>
      <c r="BD17" s="23"/>
      <c r="BE17" s="25"/>
      <c r="BF17" s="23"/>
      <c r="BG17" s="23"/>
      <c r="BH17" s="23"/>
      <c r="BI17" s="23"/>
      <c r="BJ17" s="23"/>
      <c r="BK17" s="23"/>
      <c r="BL17" s="23"/>
      <c r="BM17" s="23"/>
      <c r="BN17" s="23"/>
      <c r="BO17" s="25"/>
      <c r="BP17" s="23"/>
      <c r="BQ17" s="25"/>
      <c r="BR17" s="23"/>
      <c r="BS17" s="23"/>
      <c r="BT17" s="23"/>
      <c r="BU17" s="25"/>
      <c r="BV17" s="23"/>
      <c r="BW17" s="25"/>
      <c r="BX17" s="23"/>
      <c r="BY17" s="23"/>
      <c r="BZ17" s="23"/>
      <c r="CA17" s="25"/>
      <c r="CB17" s="23"/>
      <c r="CC17" s="25"/>
      <c r="CD17" s="23"/>
      <c r="CE17" s="23"/>
      <c r="CF17" s="23"/>
      <c r="CG17" s="23"/>
      <c r="CH17" s="23"/>
      <c r="CI17" s="23"/>
      <c r="CJ17" s="23"/>
      <c r="CK17" s="23"/>
      <c r="CL17" s="23"/>
      <c r="CM17" s="23"/>
      <c r="CN17" s="23"/>
      <c r="CO17" s="23"/>
      <c r="CP17" s="23"/>
      <c r="CQ17" s="23"/>
      <c r="CR17" s="23"/>
      <c r="CS17" s="25"/>
      <c r="CT17" s="23"/>
      <c r="CU17" s="25"/>
      <c r="CV17" s="23"/>
      <c r="CW17" s="23"/>
      <c r="CX17" s="23"/>
      <c r="CY17" s="25"/>
      <c r="CZ17" s="23"/>
      <c r="DA17" s="25"/>
      <c r="DB17" s="23"/>
      <c r="DC17" s="23"/>
      <c r="DD17" s="23"/>
      <c r="DE17" s="25"/>
      <c r="DF17" s="23"/>
      <c r="DG17" s="23"/>
      <c r="DH17" s="23"/>
      <c r="DI17" s="23"/>
      <c r="DJ17" s="23"/>
      <c r="DK17" s="25"/>
      <c r="DL17" s="23"/>
      <c r="DM17" s="25"/>
      <c r="DN17" s="23"/>
      <c r="DO17" s="23"/>
      <c r="DP17" s="23"/>
      <c r="DQ17" s="23"/>
      <c r="DR17" s="23"/>
      <c r="DS17" s="23"/>
      <c r="DT17" s="23"/>
      <c r="DU17" s="23"/>
      <c r="DV17" s="23"/>
      <c r="DW17" s="25"/>
      <c r="DX17" s="23"/>
      <c r="DY17" s="25"/>
      <c r="DZ17" s="23"/>
      <c r="EA17" s="23"/>
      <c r="EB17" s="23"/>
      <c r="EC17" s="25"/>
      <c r="ED17" s="23"/>
      <c r="EE17" s="25"/>
      <c r="EF17" s="23"/>
      <c r="EG17" s="23"/>
      <c r="EH17" s="23"/>
      <c r="EI17" s="25"/>
      <c r="EJ17" s="23"/>
      <c r="EK17" s="25"/>
      <c r="EL17" s="23"/>
      <c r="EM17" s="23"/>
      <c r="EN17" s="23"/>
      <c r="EO17" s="25"/>
      <c r="EP17" s="23"/>
      <c r="EQ17" s="25"/>
      <c r="ER17" s="23"/>
      <c r="ES17" s="23"/>
      <c r="ET17" s="23"/>
      <c r="EU17" s="25"/>
      <c r="EV17" s="23"/>
      <c r="EW17" s="25"/>
      <c r="EX17" s="23"/>
      <c r="EY17" s="23"/>
      <c r="EZ17" s="23"/>
      <c r="FA17" s="25"/>
      <c r="FB17" s="23"/>
      <c r="FC17" s="25"/>
      <c r="FD17" s="23"/>
      <c r="FE17" s="23"/>
      <c r="FF17" s="23"/>
      <c r="FG17" s="23"/>
      <c r="FH17" s="23"/>
      <c r="FI17" s="23"/>
      <c r="FJ17" s="23"/>
      <c r="FK17" s="23"/>
      <c r="FL17" s="23"/>
      <c r="FM17" s="23"/>
      <c r="FN17" s="23"/>
      <c r="FO17" s="23"/>
      <c r="FP17" s="23"/>
      <c r="FQ17" s="23"/>
      <c r="FR17" s="23"/>
      <c r="FS17" s="23"/>
      <c r="FT17" s="23"/>
      <c r="FU17" s="23"/>
      <c r="FV17" s="23"/>
      <c r="FW17" s="23"/>
      <c r="FX17" s="23"/>
      <c r="FY17" s="25"/>
      <c r="FZ17" s="23"/>
      <c r="GA17" s="25"/>
      <c r="GB17" s="23"/>
      <c r="GC17" s="23"/>
      <c r="GD17" s="23"/>
      <c r="GE17" s="25"/>
      <c r="GF17" s="23"/>
      <c r="GG17" s="25"/>
    </row>
    <row r="18" spans="1:189" ht="74.25" customHeight="1" x14ac:dyDescent="0.5">
      <c r="A18" s="395"/>
      <c r="B18" s="394"/>
      <c r="C18" s="69" t="s">
        <v>106</v>
      </c>
      <c r="D18" s="78"/>
      <c r="E18" s="80">
        <f>91834.5+139967.8+50</f>
        <v>231852.3</v>
      </c>
      <c r="F18" s="79">
        <f>32867.9+32867.9</f>
        <v>65735.8</v>
      </c>
      <c r="G18" s="24">
        <f t="shared" si="13"/>
        <v>28.4</v>
      </c>
      <c r="H18" s="79">
        <v>2416</v>
      </c>
      <c r="I18" s="24">
        <f t="shared" si="14"/>
        <v>3.7</v>
      </c>
      <c r="J18" s="71">
        <v>238226.6</v>
      </c>
      <c r="K18" s="71">
        <v>81826.5</v>
      </c>
      <c r="L18" s="55">
        <f t="shared" si="1"/>
        <v>34</v>
      </c>
      <c r="M18" s="71">
        <v>15694.3</v>
      </c>
      <c r="N18" s="55">
        <f t="shared" si="2"/>
        <v>19</v>
      </c>
      <c r="O18" s="72"/>
      <c r="P18" s="72"/>
      <c r="Q18" s="24">
        <f t="shared" si="3"/>
        <v>0</v>
      </c>
      <c r="R18" s="72"/>
      <c r="S18" s="24">
        <f t="shared" si="4"/>
        <v>0</v>
      </c>
      <c r="T18" s="72"/>
      <c r="U18" s="72"/>
      <c r="V18" s="24">
        <f t="shared" si="5"/>
        <v>0</v>
      </c>
      <c r="W18" s="72"/>
      <c r="X18" s="24">
        <f t="shared" si="6"/>
        <v>0</v>
      </c>
      <c r="Y18" s="72"/>
      <c r="Z18" s="72"/>
      <c r="AA18" s="24">
        <f t="shared" si="7"/>
        <v>0</v>
      </c>
      <c r="AB18" s="72"/>
      <c r="AC18" s="24">
        <f t="shared" si="8"/>
        <v>0</v>
      </c>
      <c r="AD18" s="72"/>
      <c r="AE18" s="72"/>
      <c r="AF18" s="24">
        <f t="shared" si="9"/>
        <v>0</v>
      </c>
      <c r="AG18" s="72"/>
      <c r="AH18" s="24">
        <f t="shared" si="10"/>
        <v>0</v>
      </c>
      <c r="AI18" s="72"/>
      <c r="AJ18" s="72"/>
      <c r="AK18" s="24">
        <f t="shared" si="11"/>
        <v>0</v>
      </c>
      <c r="AL18" s="73"/>
      <c r="AM18" s="24">
        <f t="shared" si="15"/>
        <v>0</v>
      </c>
      <c r="AN18" s="418"/>
      <c r="AO18" s="419"/>
      <c r="AP18" s="419"/>
      <c r="AQ18" s="419"/>
      <c r="AR18" s="419"/>
      <c r="AS18" s="420"/>
      <c r="AT18" s="23"/>
      <c r="AU18" s="23"/>
      <c r="AV18" s="23"/>
      <c r="AW18" s="23"/>
      <c r="AX18" s="23"/>
      <c r="AY18" s="23"/>
      <c r="AZ18" s="23"/>
      <c r="BA18" s="23"/>
      <c r="BB18" s="23"/>
      <c r="BC18" s="25"/>
      <c r="BD18" s="23"/>
      <c r="BE18" s="25"/>
      <c r="BF18" s="23"/>
      <c r="BG18" s="23"/>
      <c r="BH18" s="23"/>
      <c r="BI18" s="23"/>
      <c r="BJ18" s="23"/>
      <c r="BK18" s="23"/>
      <c r="BL18" s="23"/>
      <c r="BM18" s="23"/>
      <c r="BN18" s="23"/>
      <c r="BO18" s="25"/>
      <c r="BP18" s="23"/>
      <c r="BQ18" s="25"/>
      <c r="BR18" s="23"/>
      <c r="BS18" s="23"/>
      <c r="BT18" s="23"/>
      <c r="BU18" s="25"/>
      <c r="BV18" s="23"/>
      <c r="BW18" s="25"/>
      <c r="BX18" s="23"/>
      <c r="BY18" s="23"/>
      <c r="BZ18" s="23"/>
      <c r="CA18" s="25"/>
      <c r="CB18" s="23"/>
      <c r="CC18" s="25"/>
      <c r="CD18" s="23"/>
      <c r="CE18" s="23"/>
      <c r="CF18" s="23"/>
      <c r="CG18" s="23"/>
      <c r="CH18" s="23"/>
      <c r="CI18" s="23"/>
      <c r="CJ18" s="23"/>
      <c r="CK18" s="23"/>
      <c r="CL18" s="23"/>
      <c r="CM18" s="23"/>
      <c r="CN18" s="23"/>
      <c r="CO18" s="23"/>
      <c r="CP18" s="23"/>
      <c r="CQ18" s="23"/>
      <c r="CR18" s="23"/>
      <c r="CS18" s="25"/>
      <c r="CT18" s="23"/>
      <c r="CU18" s="25"/>
      <c r="CV18" s="23"/>
      <c r="CW18" s="23"/>
      <c r="CX18" s="23"/>
      <c r="CY18" s="25"/>
      <c r="CZ18" s="23"/>
      <c r="DA18" s="25"/>
      <c r="DB18" s="23"/>
      <c r="DC18" s="23"/>
      <c r="DD18" s="23"/>
      <c r="DE18" s="25"/>
      <c r="DF18" s="23"/>
      <c r="DG18" s="23"/>
      <c r="DH18" s="23"/>
      <c r="DI18" s="23"/>
      <c r="DJ18" s="23"/>
      <c r="DK18" s="25"/>
      <c r="DL18" s="23"/>
      <c r="DM18" s="25"/>
      <c r="DN18" s="23"/>
      <c r="DO18" s="23"/>
      <c r="DP18" s="23"/>
      <c r="DQ18" s="23"/>
      <c r="DR18" s="23"/>
      <c r="DS18" s="23"/>
      <c r="DT18" s="23"/>
      <c r="DU18" s="23"/>
      <c r="DV18" s="23"/>
      <c r="DW18" s="25"/>
      <c r="DX18" s="23"/>
      <c r="DY18" s="25"/>
      <c r="DZ18" s="23"/>
      <c r="EA18" s="23"/>
      <c r="EB18" s="23"/>
      <c r="EC18" s="25"/>
      <c r="ED18" s="23"/>
      <c r="EE18" s="25"/>
      <c r="EF18" s="23"/>
      <c r="EG18" s="23"/>
      <c r="EH18" s="23"/>
      <c r="EI18" s="25"/>
      <c r="EJ18" s="23"/>
      <c r="EK18" s="25"/>
      <c r="EL18" s="23"/>
      <c r="EM18" s="23"/>
      <c r="EN18" s="23"/>
      <c r="EO18" s="25"/>
      <c r="EP18" s="23"/>
      <c r="EQ18" s="25"/>
      <c r="ER18" s="23"/>
      <c r="ES18" s="23"/>
      <c r="ET18" s="23"/>
      <c r="EU18" s="25"/>
      <c r="EV18" s="23"/>
      <c r="EW18" s="25"/>
      <c r="EX18" s="23"/>
      <c r="EY18" s="23"/>
      <c r="EZ18" s="23"/>
      <c r="FA18" s="25"/>
      <c r="FB18" s="23"/>
      <c r="FC18" s="25"/>
      <c r="FD18" s="23"/>
      <c r="FE18" s="23"/>
      <c r="FF18" s="23"/>
      <c r="FG18" s="23"/>
      <c r="FH18" s="23"/>
      <c r="FI18" s="23"/>
      <c r="FJ18" s="23"/>
      <c r="FK18" s="23"/>
      <c r="FL18" s="23"/>
      <c r="FM18" s="23"/>
      <c r="FN18" s="23"/>
      <c r="FO18" s="23"/>
      <c r="FP18" s="23"/>
      <c r="FQ18" s="23"/>
      <c r="FR18" s="23"/>
      <c r="FS18" s="23"/>
      <c r="FT18" s="23"/>
      <c r="FU18" s="23"/>
      <c r="FV18" s="23"/>
      <c r="FW18" s="23"/>
      <c r="FX18" s="23"/>
      <c r="FY18" s="25"/>
      <c r="FZ18" s="23"/>
      <c r="GA18" s="25"/>
      <c r="GB18" s="23"/>
      <c r="GC18" s="23"/>
      <c r="GD18" s="23"/>
      <c r="GE18" s="25"/>
      <c r="GF18" s="23"/>
      <c r="GG18" s="25"/>
    </row>
    <row r="19" spans="1:189" ht="104.25" customHeight="1" x14ac:dyDescent="0.5">
      <c r="A19" s="395"/>
      <c r="B19" s="394"/>
      <c r="C19" s="69" t="s">
        <v>144</v>
      </c>
      <c r="D19" s="78"/>
      <c r="E19" s="79">
        <v>84259.5</v>
      </c>
      <c r="F19" s="79">
        <v>32962.1</v>
      </c>
      <c r="G19" s="24">
        <f t="shared" si="13"/>
        <v>39.1</v>
      </c>
      <c r="H19" s="79">
        <v>32962.1</v>
      </c>
      <c r="I19" s="24">
        <f t="shared" si="14"/>
        <v>100</v>
      </c>
      <c r="J19" s="71">
        <v>123026.7</v>
      </c>
      <c r="K19" s="71">
        <v>34349</v>
      </c>
      <c r="L19" s="55">
        <f t="shared" si="1"/>
        <v>28</v>
      </c>
      <c r="M19" s="71">
        <v>34349</v>
      </c>
      <c r="N19" s="55">
        <f t="shared" si="2"/>
        <v>100</v>
      </c>
      <c r="O19" s="72"/>
      <c r="P19" s="72"/>
      <c r="Q19" s="24">
        <f t="shared" si="3"/>
        <v>0</v>
      </c>
      <c r="R19" s="72"/>
      <c r="S19" s="24">
        <f t="shared" si="4"/>
        <v>0</v>
      </c>
      <c r="T19" s="72"/>
      <c r="U19" s="72"/>
      <c r="V19" s="24">
        <f t="shared" si="5"/>
        <v>0</v>
      </c>
      <c r="W19" s="72"/>
      <c r="X19" s="24">
        <f t="shared" si="6"/>
        <v>0</v>
      </c>
      <c r="Y19" s="72"/>
      <c r="Z19" s="72"/>
      <c r="AA19" s="24">
        <f t="shared" si="7"/>
        <v>0</v>
      </c>
      <c r="AB19" s="72"/>
      <c r="AC19" s="24">
        <f t="shared" si="8"/>
        <v>0</v>
      </c>
      <c r="AD19" s="72"/>
      <c r="AE19" s="72"/>
      <c r="AF19" s="24">
        <f t="shared" si="9"/>
        <v>0</v>
      </c>
      <c r="AG19" s="72"/>
      <c r="AH19" s="24">
        <f t="shared" si="10"/>
        <v>0</v>
      </c>
      <c r="AI19" s="72"/>
      <c r="AJ19" s="72"/>
      <c r="AK19" s="24">
        <f t="shared" si="11"/>
        <v>0</v>
      </c>
      <c r="AL19" s="73"/>
      <c r="AM19" s="24">
        <f t="shared" si="15"/>
        <v>0</v>
      </c>
      <c r="AN19" s="418"/>
      <c r="AO19" s="419"/>
      <c r="AP19" s="419"/>
      <c r="AQ19" s="419"/>
      <c r="AR19" s="419"/>
      <c r="AS19" s="420"/>
      <c r="AT19" s="23"/>
      <c r="AU19" s="23"/>
      <c r="AV19" s="23"/>
      <c r="AW19" s="23"/>
      <c r="AX19" s="23"/>
      <c r="AY19" s="23"/>
      <c r="AZ19" s="23"/>
      <c r="BA19" s="23"/>
      <c r="BB19" s="23"/>
      <c r="BC19" s="25"/>
      <c r="BD19" s="23"/>
      <c r="BE19" s="25"/>
      <c r="BF19" s="23"/>
      <c r="BG19" s="23"/>
      <c r="BH19" s="23"/>
      <c r="BI19" s="23"/>
      <c r="BJ19" s="23"/>
      <c r="BK19" s="23"/>
      <c r="BL19" s="23"/>
      <c r="BM19" s="23"/>
      <c r="BN19" s="23"/>
      <c r="BO19" s="25"/>
      <c r="BP19" s="23"/>
      <c r="BQ19" s="25"/>
      <c r="BR19" s="23"/>
      <c r="BS19" s="23"/>
      <c r="BT19" s="23"/>
      <c r="BU19" s="25"/>
      <c r="BV19" s="23"/>
      <c r="BW19" s="25"/>
      <c r="BX19" s="23"/>
      <c r="BY19" s="23"/>
      <c r="BZ19" s="23"/>
      <c r="CA19" s="25"/>
      <c r="CB19" s="23"/>
      <c r="CC19" s="25"/>
      <c r="CD19" s="23"/>
      <c r="CE19" s="23"/>
      <c r="CF19" s="23"/>
      <c r="CG19" s="23"/>
      <c r="CH19" s="23"/>
      <c r="CI19" s="23"/>
      <c r="CJ19" s="23"/>
      <c r="CK19" s="23"/>
      <c r="CL19" s="23"/>
      <c r="CM19" s="23"/>
      <c r="CN19" s="23"/>
      <c r="CO19" s="23"/>
      <c r="CP19" s="23"/>
      <c r="CQ19" s="23"/>
      <c r="CR19" s="23"/>
      <c r="CS19" s="25"/>
      <c r="CT19" s="23"/>
      <c r="CU19" s="25"/>
      <c r="CV19" s="23"/>
      <c r="CW19" s="23"/>
      <c r="CX19" s="23"/>
      <c r="CY19" s="25"/>
      <c r="CZ19" s="23"/>
      <c r="DA19" s="25"/>
      <c r="DB19" s="23"/>
      <c r="DC19" s="23"/>
      <c r="DD19" s="23"/>
      <c r="DE19" s="25"/>
      <c r="DF19" s="23"/>
      <c r="DG19" s="23"/>
      <c r="DH19" s="23"/>
      <c r="DI19" s="23"/>
      <c r="DJ19" s="23"/>
      <c r="DK19" s="25"/>
      <c r="DL19" s="23"/>
      <c r="DM19" s="25"/>
      <c r="DN19" s="23"/>
      <c r="DO19" s="23"/>
      <c r="DP19" s="23"/>
      <c r="DQ19" s="23"/>
      <c r="DR19" s="23"/>
      <c r="DS19" s="23"/>
      <c r="DT19" s="23"/>
      <c r="DU19" s="23"/>
      <c r="DV19" s="23"/>
      <c r="DW19" s="25"/>
      <c r="DX19" s="23"/>
      <c r="DY19" s="25"/>
      <c r="DZ19" s="23"/>
      <c r="EA19" s="23"/>
      <c r="EB19" s="23"/>
      <c r="EC19" s="25"/>
      <c r="ED19" s="23"/>
      <c r="EE19" s="25"/>
      <c r="EF19" s="23"/>
      <c r="EG19" s="23"/>
      <c r="EH19" s="23"/>
      <c r="EI19" s="25"/>
      <c r="EJ19" s="23"/>
      <c r="EK19" s="25"/>
      <c r="EL19" s="23"/>
      <c r="EM19" s="23"/>
      <c r="EN19" s="23"/>
      <c r="EO19" s="25"/>
      <c r="EP19" s="23"/>
      <c r="EQ19" s="25"/>
      <c r="ER19" s="23"/>
      <c r="ES19" s="23"/>
      <c r="ET19" s="23"/>
      <c r="EU19" s="25"/>
      <c r="EV19" s="23"/>
      <c r="EW19" s="25"/>
      <c r="EX19" s="23"/>
      <c r="EY19" s="23"/>
      <c r="EZ19" s="23"/>
      <c r="FA19" s="25"/>
      <c r="FB19" s="23"/>
      <c r="FC19" s="25"/>
      <c r="FD19" s="23"/>
      <c r="FE19" s="23"/>
      <c r="FF19" s="23"/>
      <c r="FG19" s="23"/>
      <c r="FH19" s="23"/>
      <c r="FI19" s="23"/>
      <c r="FJ19" s="23"/>
      <c r="FK19" s="23"/>
      <c r="FL19" s="23"/>
      <c r="FM19" s="23"/>
      <c r="FN19" s="23"/>
      <c r="FO19" s="23"/>
      <c r="FP19" s="23"/>
      <c r="FQ19" s="23"/>
      <c r="FR19" s="23"/>
      <c r="FS19" s="23"/>
      <c r="FT19" s="23"/>
      <c r="FU19" s="23"/>
      <c r="FV19" s="23"/>
      <c r="FW19" s="23"/>
      <c r="FX19" s="23"/>
      <c r="FY19" s="25"/>
      <c r="FZ19" s="23"/>
      <c r="GA19" s="25"/>
      <c r="GB19" s="23"/>
      <c r="GC19" s="23"/>
      <c r="GD19" s="23"/>
      <c r="GE19" s="25"/>
      <c r="GF19" s="23"/>
      <c r="GG19" s="25"/>
    </row>
    <row r="20" spans="1:189" ht="78" customHeight="1" x14ac:dyDescent="0.5">
      <c r="A20" s="395"/>
      <c r="B20" s="394"/>
      <c r="C20" s="74" t="s">
        <v>108</v>
      </c>
      <c r="D20" s="81"/>
      <c r="E20" s="79"/>
      <c r="F20" s="79"/>
      <c r="G20" s="24">
        <f t="shared" si="13"/>
        <v>0</v>
      </c>
      <c r="H20" s="79"/>
      <c r="I20" s="24">
        <f t="shared" si="14"/>
        <v>0</v>
      </c>
      <c r="J20" s="71"/>
      <c r="K20" s="71"/>
      <c r="L20" s="55">
        <f t="shared" si="1"/>
        <v>0</v>
      </c>
      <c r="M20" s="71"/>
      <c r="N20" s="55">
        <f t="shared" si="2"/>
        <v>0</v>
      </c>
      <c r="O20" s="72"/>
      <c r="P20" s="72"/>
      <c r="Q20" s="24">
        <f t="shared" si="3"/>
        <v>0</v>
      </c>
      <c r="R20" s="72"/>
      <c r="S20" s="24">
        <f t="shared" si="4"/>
        <v>0</v>
      </c>
      <c r="T20" s="72"/>
      <c r="U20" s="72"/>
      <c r="V20" s="24">
        <f t="shared" si="5"/>
        <v>0</v>
      </c>
      <c r="W20" s="72"/>
      <c r="X20" s="24">
        <f t="shared" si="6"/>
        <v>0</v>
      </c>
      <c r="Y20" s="72"/>
      <c r="Z20" s="72"/>
      <c r="AA20" s="24">
        <f t="shared" si="7"/>
        <v>0</v>
      </c>
      <c r="AB20" s="72"/>
      <c r="AC20" s="24">
        <f t="shared" si="8"/>
        <v>0</v>
      </c>
      <c r="AD20" s="72"/>
      <c r="AE20" s="72"/>
      <c r="AF20" s="24">
        <f t="shared" si="9"/>
        <v>0</v>
      </c>
      <c r="AG20" s="72"/>
      <c r="AH20" s="24">
        <f t="shared" si="10"/>
        <v>0</v>
      </c>
      <c r="AI20" s="72"/>
      <c r="AJ20" s="72"/>
      <c r="AK20" s="24">
        <f t="shared" si="11"/>
        <v>0</v>
      </c>
      <c r="AL20" s="73"/>
      <c r="AM20" s="24">
        <f t="shared" si="15"/>
        <v>0</v>
      </c>
      <c r="AN20" s="418"/>
      <c r="AO20" s="419"/>
      <c r="AP20" s="419"/>
      <c r="AQ20" s="419"/>
      <c r="AR20" s="419"/>
      <c r="AS20" s="420"/>
      <c r="AT20" s="23"/>
      <c r="AU20" s="23"/>
      <c r="AV20" s="23"/>
      <c r="AW20" s="23"/>
      <c r="AX20" s="23"/>
      <c r="AY20" s="23"/>
      <c r="AZ20" s="23"/>
      <c r="BA20" s="23"/>
      <c r="BB20" s="23"/>
      <c r="BC20" s="25"/>
      <c r="BD20" s="23"/>
      <c r="BE20" s="25"/>
      <c r="BF20" s="23"/>
      <c r="BG20" s="23"/>
      <c r="BH20" s="23"/>
      <c r="BI20" s="23"/>
      <c r="BJ20" s="23"/>
      <c r="BK20" s="23"/>
      <c r="BL20" s="23"/>
      <c r="BM20" s="23"/>
      <c r="BN20" s="23"/>
      <c r="BO20" s="25"/>
      <c r="BP20" s="23"/>
      <c r="BQ20" s="25"/>
      <c r="BR20" s="23"/>
      <c r="BS20" s="23"/>
      <c r="BT20" s="23"/>
      <c r="BU20" s="25"/>
      <c r="BV20" s="23"/>
      <c r="BW20" s="25"/>
      <c r="BX20" s="23"/>
      <c r="BY20" s="23"/>
      <c r="BZ20" s="23"/>
      <c r="CA20" s="25"/>
      <c r="CB20" s="23"/>
      <c r="CC20" s="25"/>
      <c r="CD20" s="23"/>
      <c r="CE20" s="23"/>
      <c r="CF20" s="23"/>
      <c r="CG20" s="23"/>
      <c r="CH20" s="23"/>
      <c r="CI20" s="23"/>
      <c r="CJ20" s="23"/>
      <c r="CK20" s="23"/>
      <c r="CL20" s="23"/>
      <c r="CM20" s="23"/>
      <c r="CN20" s="23"/>
      <c r="CO20" s="23"/>
      <c r="CP20" s="23"/>
      <c r="CQ20" s="23"/>
      <c r="CR20" s="23"/>
      <c r="CS20" s="25"/>
      <c r="CT20" s="23"/>
      <c r="CU20" s="25"/>
      <c r="CV20" s="23"/>
      <c r="CW20" s="23"/>
      <c r="CX20" s="23"/>
      <c r="CY20" s="25"/>
      <c r="CZ20" s="23"/>
      <c r="DA20" s="25"/>
      <c r="DB20" s="23"/>
      <c r="DC20" s="23"/>
      <c r="DD20" s="23"/>
      <c r="DE20" s="25"/>
      <c r="DF20" s="23"/>
      <c r="DG20" s="23"/>
      <c r="DH20" s="23"/>
      <c r="DI20" s="23"/>
      <c r="DJ20" s="23"/>
      <c r="DK20" s="25"/>
      <c r="DL20" s="23"/>
      <c r="DM20" s="25"/>
      <c r="DN20" s="23"/>
      <c r="DO20" s="23"/>
      <c r="DP20" s="23"/>
      <c r="DQ20" s="23"/>
      <c r="DR20" s="23"/>
      <c r="DS20" s="23"/>
      <c r="DT20" s="23"/>
      <c r="DU20" s="23"/>
      <c r="DV20" s="23"/>
      <c r="DW20" s="25"/>
      <c r="DX20" s="23"/>
      <c r="DY20" s="25"/>
      <c r="DZ20" s="23"/>
      <c r="EA20" s="23"/>
      <c r="EB20" s="23"/>
      <c r="EC20" s="25"/>
      <c r="ED20" s="23"/>
      <c r="EE20" s="25"/>
      <c r="EF20" s="23"/>
      <c r="EG20" s="23"/>
      <c r="EH20" s="23"/>
      <c r="EI20" s="25"/>
      <c r="EJ20" s="23"/>
      <c r="EK20" s="25"/>
      <c r="EL20" s="23"/>
      <c r="EM20" s="23"/>
      <c r="EN20" s="23"/>
      <c r="EO20" s="25"/>
      <c r="EP20" s="23"/>
      <c r="EQ20" s="25"/>
      <c r="ER20" s="23"/>
      <c r="ES20" s="23"/>
      <c r="ET20" s="23"/>
      <c r="EU20" s="25"/>
      <c r="EV20" s="23"/>
      <c r="EW20" s="25"/>
      <c r="EX20" s="23"/>
      <c r="EY20" s="23"/>
      <c r="EZ20" s="23"/>
      <c r="FA20" s="25"/>
      <c r="FB20" s="23"/>
      <c r="FC20" s="25"/>
      <c r="FD20" s="23"/>
      <c r="FE20" s="23"/>
      <c r="FF20" s="23"/>
      <c r="FG20" s="23"/>
      <c r="FH20" s="23"/>
      <c r="FI20" s="23"/>
      <c r="FJ20" s="23"/>
      <c r="FK20" s="23"/>
      <c r="FL20" s="23"/>
      <c r="FM20" s="23"/>
      <c r="FN20" s="23"/>
      <c r="FO20" s="23"/>
      <c r="FP20" s="23"/>
      <c r="FQ20" s="23"/>
      <c r="FR20" s="23"/>
      <c r="FS20" s="23"/>
      <c r="FT20" s="23"/>
      <c r="FU20" s="23"/>
      <c r="FV20" s="23"/>
      <c r="FW20" s="23"/>
      <c r="FX20" s="23"/>
      <c r="FY20" s="25"/>
      <c r="FZ20" s="23"/>
      <c r="GA20" s="25"/>
      <c r="GB20" s="23"/>
      <c r="GC20" s="23"/>
      <c r="GD20" s="23"/>
      <c r="GE20" s="25"/>
      <c r="GF20" s="23"/>
      <c r="GG20" s="25"/>
    </row>
    <row r="21" spans="1:189" ht="33" customHeight="1" x14ac:dyDescent="0.5">
      <c r="A21" s="395"/>
      <c r="B21" s="394"/>
      <c r="C21" s="76" t="s">
        <v>109</v>
      </c>
      <c r="D21" s="82"/>
      <c r="E21" s="83">
        <f>SUM(E17:E20)</f>
        <v>316111.8</v>
      </c>
      <c r="F21" s="83">
        <f>SUM(F17:F20)</f>
        <v>98697.9</v>
      </c>
      <c r="G21" s="47">
        <f t="shared" si="13"/>
        <v>31.2</v>
      </c>
      <c r="H21" s="83">
        <f>SUM(H17:H20)</f>
        <v>35378.1</v>
      </c>
      <c r="I21" s="47">
        <f t="shared" si="14"/>
        <v>35.799999999999997</v>
      </c>
      <c r="J21" s="71">
        <f>J19+J18</f>
        <v>361253.3</v>
      </c>
      <c r="K21" s="71">
        <f>K19+K18</f>
        <v>116175.5</v>
      </c>
      <c r="L21" s="55">
        <f t="shared" si="1"/>
        <v>32</v>
      </c>
      <c r="M21" s="71">
        <f>M19+M18</f>
        <v>50043.3</v>
      </c>
      <c r="N21" s="55">
        <f t="shared" si="2"/>
        <v>43</v>
      </c>
      <c r="O21" s="72"/>
      <c r="P21" s="72"/>
      <c r="Q21" s="24">
        <f t="shared" si="3"/>
        <v>0</v>
      </c>
      <c r="R21" s="72"/>
      <c r="S21" s="24">
        <f t="shared" si="4"/>
        <v>0</v>
      </c>
      <c r="T21" s="72"/>
      <c r="U21" s="72"/>
      <c r="V21" s="24">
        <f t="shared" si="5"/>
        <v>0</v>
      </c>
      <c r="W21" s="72"/>
      <c r="X21" s="24">
        <f t="shared" si="6"/>
        <v>0</v>
      </c>
      <c r="Y21" s="72"/>
      <c r="Z21" s="72"/>
      <c r="AA21" s="24">
        <f t="shared" si="7"/>
        <v>0</v>
      </c>
      <c r="AB21" s="72"/>
      <c r="AC21" s="24">
        <f t="shared" si="8"/>
        <v>0</v>
      </c>
      <c r="AD21" s="72"/>
      <c r="AE21" s="72"/>
      <c r="AF21" s="24">
        <f t="shared" si="9"/>
        <v>0</v>
      </c>
      <c r="AG21" s="72"/>
      <c r="AH21" s="24">
        <f t="shared" si="10"/>
        <v>0</v>
      </c>
      <c r="AI21" s="72"/>
      <c r="AJ21" s="72"/>
      <c r="AK21" s="24">
        <f t="shared" si="11"/>
        <v>0</v>
      </c>
      <c r="AL21" s="73"/>
      <c r="AM21" s="24">
        <f t="shared" si="15"/>
        <v>0</v>
      </c>
      <c r="AN21" s="418"/>
      <c r="AO21" s="419"/>
      <c r="AP21" s="419"/>
      <c r="AQ21" s="419"/>
      <c r="AR21" s="419"/>
      <c r="AS21" s="420"/>
      <c r="AT21" s="23"/>
      <c r="AU21" s="23"/>
      <c r="AV21" s="23"/>
      <c r="AW21" s="23"/>
      <c r="AX21" s="23"/>
      <c r="AY21" s="23"/>
      <c r="AZ21" s="23"/>
      <c r="BA21" s="23"/>
      <c r="BB21" s="23"/>
      <c r="BC21" s="25"/>
      <c r="BD21" s="23"/>
      <c r="BE21" s="25"/>
      <c r="BF21" s="23"/>
      <c r="BG21" s="23"/>
      <c r="BH21" s="23"/>
      <c r="BI21" s="23"/>
      <c r="BJ21" s="23"/>
      <c r="BK21" s="23"/>
      <c r="BL21" s="23"/>
      <c r="BM21" s="23"/>
      <c r="BN21" s="23"/>
      <c r="BO21" s="25"/>
      <c r="BP21" s="23"/>
      <c r="BQ21" s="25"/>
      <c r="BR21" s="23"/>
      <c r="BS21" s="23"/>
      <c r="BT21" s="23"/>
      <c r="BU21" s="25"/>
      <c r="BV21" s="23"/>
      <c r="BW21" s="25"/>
      <c r="BX21" s="23"/>
      <c r="BY21" s="23"/>
      <c r="BZ21" s="23"/>
      <c r="CA21" s="25"/>
      <c r="CB21" s="23"/>
      <c r="CC21" s="25"/>
      <c r="CD21" s="23"/>
      <c r="CE21" s="23"/>
      <c r="CF21" s="23"/>
      <c r="CG21" s="23"/>
      <c r="CH21" s="23"/>
      <c r="CI21" s="23"/>
      <c r="CJ21" s="23"/>
      <c r="CK21" s="23"/>
      <c r="CL21" s="23"/>
      <c r="CM21" s="23"/>
      <c r="CN21" s="23"/>
      <c r="CO21" s="23"/>
      <c r="CP21" s="23"/>
      <c r="CQ21" s="23"/>
      <c r="CR21" s="23"/>
      <c r="CS21" s="25"/>
      <c r="CT21" s="23"/>
      <c r="CU21" s="25"/>
      <c r="CV21" s="23"/>
      <c r="CW21" s="23"/>
      <c r="CX21" s="23"/>
      <c r="CY21" s="25"/>
      <c r="CZ21" s="23"/>
      <c r="DA21" s="25"/>
      <c r="DB21" s="23"/>
      <c r="DC21" s="23"/>
      <c r="DD21" s="23"/>
      <c r="DE21" s="25"/>
      <c r="DF21" s="23"/>
      <c r="DG21" s="23"/>
      <c r="DH21" s="23"/>
      <c r="DI21" s="23"/>
      <c r="DJ21" s="23"/>
      <c r="DK21" s="25"/>
      <c r="DL21" s="23"/>
      <c r="DM21" s="25"/>
      <c r="DN21" s="23"/>
      <c r="DO21" s="23"/>
      <c r="DP21" s="23"/>
      <c r="DQ21" s="23"/>
      <c r="DR21" s="23"/>
      <c r="DS21" s="23"/>
      <c r="DT21" s="23"/>
      <c r="DU21" s="23"/>
      <c r="DV21" s="23"/>
      <c r="DW21" s="25"/>
      <c r="DX21" s="23"/>
      <c r="DY21" s="25"/>
      <c r="DZ21" s="23"/>
      <c r="EA21" s="23"/>
      <c r="EB21" s="23"/>
      <c r="EC21" s="25"/>
      <c r="ED21" s="23"/>
      <c r="EE21" s="25"/>
      <c r="EF21" s="23"/>
      <c r="EG21" s="23"/>
      <c r="EH21" s="23"/>
      <c r="EI21" s="25"/>
      <c r="EJ21" s="23"/>
      <c r="EK21" s="25"/>
      <c r="EL21" s="23"/>
      <c r="EM21" s="23"/>
      <c r="EN21" s="23"/>
      <c r="EO21" s="25"/>
      <c r="EP21" s="23"/>
      <c r="EQ21" s="25"/>
      <c r="ER21" s="23"/>
      <c r="ES21" s="23"/>
      <c r="ET21" s="23"/>
      <c r="EU21" s="25"/>
      <c r="EV21" s="23"/>
      <c r="EW21" s="25"/>
      <c r="EX21" s="23"/>
      <c r="EY21" s="23"/>
      <c r="EZ21" s="23"/>
      <c r="FA21" s="25"/>
      <c r="FB21" s="23"/>
      <c r="FC21" s="25"/>
      <c r="FD21" s="23"/>
      <c r="FE21" s="23"/>
      <c r="FF21" s="23"/>
      <c r="FG21" s="23"/>
      <c r="FH21" s="23"/>
      <c r="FI21" s="23"/>
      <c r="FJ21" s="23"/>
      <c r="FK21" s="23"/>
      <c r="FL21" s="23"/>
      <c r="FM21" s="23"/>
      <c r="FN21" s="23"/>
      <c r="FO21" s="23"/>
      <c r="FP21" s="23"/>
      <c r="FQ21" s="23"/>
      <c r="FR21" s="23"/>
      <c r="FS21" s="23"/>
      <c r="FT21" s="23"/>
      <c r="FU21" s="23"/>
      <c r="FV21" s="23"/>
      <c r="FW21" s="23"/>
      <c r="FX21" s="23"/>
      <c r="FY21" s="25"/>
      <c r="FZ21" s="23"/>
      <c r="GA21" s="25"/>
      <c r="GB21" s="23"/>
      <c r="GC21" s="23"/>
      <c r="GD21" s="23"/>
      <c r="GE21" s="25"/>
      <c r="GF21" s="23"/>
      <c r="GG21" s="25"/>
    </row>
    <row r="22" spans="1:189" ht="66" customHeight="1" x14ac:dyDescent="0.5">
      <c r="A22" s="395"/>
      <c r="B22" s="394"/>
      <c r="C22" s="77" t="s">
        <v>110</v>
      </c>
      <c r="D22" s="78"/>
      <c r="E22" s="79">
        <v>139967.79999999999</v>
      </c>
      <c r="F22" s="79">
        <v>32867.9</v>
      </c>
      <c r="G22" s="24">
        <f t="shared" si="13"/>
        <v>23.5</v>
      </c>
      <c r="H22" s="79">
        <v>32962.1</v>
      </c>
      <c r="I22" s="24">
        <f t="shared" si="14"/>
        <v>100.3</v>
      </c>
      <c r="J22" s="71"/>
      <c r="K22" s="71"/>
      <c r="L22" s="55">
        <f t="shared" si="1"/>
        <v>0</v>
      </c>
      <c r="M22" s="71"/>
      <c r="N22" s="55">
        <f t="shared" si="2"/>
        <v>0</v>
      </c>
      <c r="O22" s="72"/>
      <c r="P22" s="72"/>
      <c r="Q22" s="24">
        <f t="shared" si="3"/>
        <v>0</v>
      </c>
      <c r="R22" s="72"/>
      <c r="S22" s="24">
        <f t="shared" si="4"/>
        <v>0</v>
      </c>
      <c r="T22" s="72"/>
      <c r="U22" s="72"/>
      <c r="V22" s="24">
        <f t="shared" si="5"/>
        <v>0</v>
      </c>
      <c r="W22" s="72"/>
      <c r="X22" s="24">
        <f t="shared" si="6"/>
        <v>0</v>
      </c>
      <c r="Y22" s="72"/>
      <c r="Z22" s="72"/>
      <c r="AA22" s="24">
        <f t="shared" si="7"/>
        <v>0</v>
      </c>
      <c r="AB22" s="72"/>
      <c r="AC22" s="24">
        <f t="shared" si="8"/>
        <v>0</v>
      </c>
      <c r="AD22" s="72"/>
      <c r="AE22" s="72"/>
      <c r="AF22" s="24">
        <f t="shared" si="9"/>
        <v>0</v>
      </c>
      <c r="AG22" s="72"/>
      <c r="AH22" s="24">
        <f t="shared" si="10"/>
        <v>0</v>
      </c>
      <c r="AI22" s="72"/>
      <c r="AJ22" s="72"/>
      <c r="AK22" s="24">
        <f t="shared" si="11"/>
        <v>0</v>
      </c>
      <c r="AL22" s="73"/>
      <c r="AM22" s="24">
        <f t="shared" si="15"/>
        <v>0</v>
      </c>
      <c r="AN22" s="421"/>
      <c r="AO22" s="422"/>
      <c r="AP22" s="422"/>
      <c r="AQ22" s="422"/>
      <c r="AR22" s="422"/>
      <c r="AS22" s="423"/>
      <c r="AT22" s="23"/>
      <c r="AU22" s="23"/>
      <c r="AV22" s="23"/>
      <c r="AW22" s="23"/>
      <c r="AX22" s="23"/>
      <c r="AY22" s="23"/>
      <c r="AZ22" s="23"/>
      <c r="BA22" s="23"/>
      <c r="BB22" s="23"/>
      <c r="BC22" s="25"/>
      <c r="BD22" s="23"/>
      <c r="BE22" s="25"/>
      <c r="BF22" s="23"/>
      <c r="BG22" s="23"/>
      <c r="BH22" s="23"/>
      <c r="BI22" s="23"/>
      <c r="BJ22" s="23"/>
      <c r="BK22" s="23"/>
      <c r="BL22" s="23"/>
      <c r="BM22" s="23"/>
      <c r="BN22" s="23"/>
      <c r="BO22" s="25"/>
      <c r="BP22" s="23"/>
      <c r="BQ22" s="25"/>
      <c r="BR22" s="23"/>
      <c r="BS22" s="23"/>
      <c r="BT22" s="23"/>
      <c r="BU22" s="25"/>
      <c r="BV22" s="23"/>
      <c r="BW22" s="25"/>
      <c r="BX22" s="23"/>
      <c r="BY22" s="23"/>
      <c r="BZ22" s="23"/>
      <c r="CA22" s="25"/>
      <c r="CB22" s="23"/>
      <c r="CC22" s="25"/>
      <c r="CD22" s="23"/>
      <c r="CE22" s="23"/>
      <c r="CF22" s="23"/>
      <c r="CG22" s="23"/>
      <c r="CH22" s="23"/>
      <c r="CI22" s="23"/>
      <c r="CJ22" s="23"/>
      <c r="CK22" s="23"/>
      <c r="CL22" s="23"/>
      <c r="CM22" s="23"/>
      <c r="CN22" s="23"/>
      <c r="CO22" s="23"/>
      <c r="CP22" s="23"/>
      <c r="CQ22" s="23"/>
      <c r="CR22" s="23"/>
      <c r="CS22" s="25"/>
      <c r="CT22" s="23"/>
      <c r="CU22" s="25"/>
      <c r="CV22" s="23"/>
      <c r="CW22" s="23"/>
      <c r="CX22" s="23"/>
      <c r="CY22" s="25"/>
      <c r="CZ22" s="23"/>
      <c r="DA22" s="25"/>
      <c r="DB22" s="23"/>
      <c r="DC22" s="23"/>
      <c r="DD22" s="23"/>
      <c r="DE22" s="25"/>
      <c r="DF22" s="23"/>
      <c r="DG22" s="23"/>
      <c r="DH22" s="23"/>
      <c r="DI22" s="23"/>
      <c r="DJ22" s="23"/>
      <c r="DK22" s="25"/>
      <c r="DL22" s="23"/>
      <c r="DM22" s="25"/>
      <c r="DN22" s="23"/>
      <c r="DO22" s="23"/>
      <c r="DP22" s="23"/>
      <c r="DQ22" s="23"/>
      <c r="DR22" s="23"/>
      <c r="DS22" s="23"/>
      <c r="DT22" s="23"/>
      <c r="DU22" s="23"/>
      <c r="DV22" s="23"/>
      <c r="DW22" s="25"/>
      <c r="DX22" s="23"/>
      <c r="DY22" s="25"/>
      <c r="DZ22" s="23"/>
      <c r="EA22" s="23"/>
      <c r="EB22" s="23"/>
      <c r="EC22" s="25"/>
      <c r="ED22" s="23"/>
      <c r="EE22" s="25"/>
      <c r="EF22" s="23"/>
      <c r="EG22" s="23"/>
      <c r="EH22" s="23"/>
      <c r="EI22" s="25"/>
      <c r="EJ22" s="23"/>
      <c r="EK22" s="25"/>
      <c r="EL22" s="23"/>
      <c r="EM22" s="23"/>
      <c r="EN22" s="23"/>
      <c r="EO22" s="25"/>
      <c r="EP22" s="23"/>
      <c r="EQ22" s="25"/>
      <c r="ER22" s="23"/>
      <c r="ES22" s="23"/>
      <c r="ET22" s="23"/>
      <c r="EU22" s="25"/>
      <c r="EV22" s="23"/>
      <c r="EW22" s="25"/>
      <c r="EX22" s="23"/>
      <c r="EY22" s="23"/>
      <c r="EZ22" s="23"/>
      <c r="FA22" s="25"/>
      <c r="FB22" s="23"/>
      <c r="FC22" s="25"/>
      <c r="FD22" s="23"/>
      <c r="FE22" s="23"/>
      <c r="FF22" s="23"/>
      <c r="FG22" s="23"/>
      <c r="FH22" s="23"/>
      <c r="FI22" s="23"/>
      <c r="FJ22" s="23"/>
      <c r="FK22" s="23"/>
      <c r="FL22" s="23"/>
      <c r="FM22" s="23"/>
      <c r="FN22" s="23"/>
      <c r="FO22" s="23"/>
      <c r="FP22" s="23"/>
      <c r="FQ22" s="23"/>
      <c r="FR22" s="23"/>
      <c r="FS22" s="23"/>
      <c r="FT22" s="23"/>
      <c r="FU22" s="23"/>
      <c r="FV22" s="23"/>
      <c r="FW22" s="23"/>
      <c r="FX22" s="23"/>
      <c r="FY22" s="25"/>
      <c r="FZ22" s="23"/>
      <c r="GA22" s="25"/>
      <c r="GB22" s="23"/>
      <c r="GC22" s="23"/>
      <c r="GD22" s="23"/>
      <c r="GE22" s="25"/>
      <c r="GF22" s="23"/>
      <c r="GG22" s="25"/>
    </row>
    <row r="23" spans="1:189" ht="70.5" customHeight="1" x14ac:dyDescent="0.5">
      <c r="A23" s="395">
        <v>3</v>
      </c>
      <c r="B23" s="394" t="s">
        <v>146</v>
      </c>
      <c r="C23" s="65" t="s">
        <v>28</v>
      </c>
      <c r="D23" s="66"/>
      <c r="E23" s="70"/>
      <c r="F23" s="70"/>
      <c r="G23" s="40">
        <f t="shared" si="13"/>
        <v>0</v>
      </c>
      <c r="H23" s="70"/>
      <c r="I23" s="40">
        <f t="shared" si="14"/>
        <v>0</v>
      </c>
      <c r="J23" s="71"/>
      <c r="K23" s="71"/>
      <c r="L23" s="55">
        <f t="shared" si="1"/>
        <v>0</v>
      </c>
      <c r="M23" s="71"/>
      <c r="N23" s="55">
        <f t="shared" si="2"/>
        <v>0</v>
      </c>
      <c r="O23" s="72"/>
      <c r="P23" s="72"/>
      <c r="Q23" s="24">
        <f t="shared" si="3"/>
        <v>0</v>
      </c>
      <c r="R23" s="72"/>
      <c r="S23" s="24">
        <f t="shared" si="4"/>
        <v>0</v>
      </c>
      <c r="T23" s="72"/>
      <c r="U23" s="72"/>
      <c r="V23" s="24">
        <f t="shared" si="5"/>
        <v>0</v>
      </c>
      <c r="W23" s="72"/>
      <c r="X23" s="24">
        <f t="shared" si="6"/>
        <v>0</v>
      </c>
      <c r="Y23" s="72"/>
      <c r="Z23" s="72"/>
      <c r="AA23" s="24">
        <f t="shared" si="7"/>
        <v>0</v>
      </c>
      <c r="AB23" s="72"/>
      <c r="AC23" s="24">
        <f t="shared" si="8"/>
        <v>0</v>
      </c>
      <c r="AD23" s="72"/>
      <c r="AE23" s="72"/>
      <c r="AF23" s="24">
        <f t="shared" si="9"/>
        <v>0</v>
      </c>
      <c r="AG23" s="72"/>
      <c r="AH23" s="24">
        <f t="shared" si="10"/>
        <v>0</v>
      </c>
      <c r="AI23" s="72"/>
      <c r="AJ23" s="72"/>
      <c r="AK23" s="24">
        <f t="shared" si="11"/>
        <v>0</v>
      </c>
      <c r="AL23" s="73"/>
      <c r="AM23" s="24">
        <f t="shared" si="15"/>
        <v>0</v>
      </c>
      <c r="AN23" s="438" t="s">
        <v>181</v>
      </c>
      <c r="AO23" s="439"/>
      <c r="AP23" s="439"/>
      <c r="AQ23" s="439"/>
      <c r="AR23" s="439"/>
      <c r="AS23" s="440"/>
      <c r="AT23" s="23"/>
      <c r="AU23" s="23"/>
      <c r="AV23" s="23"/>
      <c r="AW23" s="23"/>
      <c r="AX23" s="23"/>
      <c r="AY23" s="23"/>
      <c r="AZ23" s="23"/>
      <c r="BA23" s="23"/>
      <c r="BB23" s="23"/>
      <c r="BC23" s="25"/>
      <c r="BD23" s="23"/>
      <c r="BE23" s="25"/>
      <c r="BF23" s="23"/>
      <c r="BG23" s="23"/>
      <c r="BH23" s="23"/>
      <c r="BI23" s="23"/>
      <c r="BJ23" s="23"/>
      <c r="BK23" s="23"/>
      <c r="BL23" s="23"/>
      <c r="BM23" s="23"/>
      <c r="BN23" s="23"/>
      <c r="BO23" s="25"/>
      <c r="BP23" s="23"/>
      <c r="BQ23" s="25"/>
      <c r="BR23" s="23"/>
      <c r="BS23" s="23"/>
      <c r="BT23" s="23"/>
      <c r="BU23" s="25"/>
      <c r="BV23" s="23"/>
      <c r="BW23" s="25"/>
      <c r="BX23" s="23"/>
      <c r="BY23" s="23"/>
      <c r="BZ23" s="23"/>
      <c r="CA23" s="25"/>
      <c r="CB23" s="23"/>
      <c r="CC23" s="25"/>
      <c r="CD23" s="23"/>
      <c r="CE23" s="23"/>
      <c r="CF23" s="23"/>
      <c r="CG23" s="23"/>
      <c r="CH23" s="23"/>
      <c r="CI23" s="23"/>
      <c r="CJ23" s="23"/>
      <c r="CK23" s="23"/>
      <c r="CL23" s="23"/>
      <c r="CM23" s="23"/>
      <c r="CN23" s="23"/>
      <c r="CO23" s="23"/>
      <c r="CP23" s="23"/>
      <c r="CQ23" s="23"/>
      <c r="CR23" s="23"/>
      <c r="CS23" s="25"/>
      <c r="CT23" s="23"/>
      <c r="CU23" s="25"/>
      <c r="CV23" s="23"/>
      <c r="CW23" s="23"/>
      <c r="CX23" s="23"/>
      <c r="CY23" s="25"/>
      <c r="CZ23" s="23"/>
      <c r="DA23" s="25"/>
      <c r="DB23" s="23"/>
      <c r="DC23" s="23"/>
      <c r="DD23" s="23"/>
      <c r="DE23" s="25"/>
      <c r="DF23" s="23"/>
      <c r="DG23" s="23"/>
      <c r="DH23" s="23"/>
      <c r="DI23" s="23"/>
      <c r="DJ23" s="23"/>
      <c r="DK23" s="25"/>
      <c r="DL23" s="23"/>
      <c r="DM23" s="25"/>
      <c r="DN23" s="23"/>
      <c r="DO23" s="23"/>
      <c r="DP23" s="23"/>
      <c r="DQ23" s="23"/>
      <c r="DR23" s="23"/>
      <c r="DS23" s="23"/>
      <c r="DT23" s="23"/>
      <c r="DU23" s="23"/>
      <c r="DV23" s="23"/>
      <c r="DW23" s="25"/>
      <c r="DX23" s="23"/>
      <c r="DY23" s="25"/>
      <c r="DZ23" s="23"/>
      <c r="EA23" s="23"/>
      <c r="EB23" s="23"/>
      <c r="EC23" s="25"/>
      <c r="ED23" s="23"/>
      <c r="EE23" s="25"/>
      <c r="EF23" s="23"/>
      <c r="EG23" s="23"/>
      <c r="EH23" s="23"/>
      <c r="EI23" s="25"/>
      <c r="EJ23" s="23"/>
      <c r="EK23" s="25"/>
      <c r="EL23" s="23"/>
      <c r="EM23" s="23"/>
      <c r="EN23" s="23"/>
      <c r="EO23" s="25"/>
      <c r="EP23" s="23"/>
      <c r="EQ23" s="25"/>
      <c r="ER23" s="23"/>
      <c r="ES23" s="23"/>
      <c r="ET23" s="23"/>
      <c r="EU23" s="25"/>
      <c r="EV23" s="23"/>
      <c r="EW23" s="25"/>
      <c r="EX23" s="23"/>
      <c r="EY23" s="23"/>
      <c r="EZ23" s="23"/>
      <c r="FA23" s="25"/>
      <c r="FB23" s="23"/>
      <c r="FC23" s="25"/>
      <c r="FD23" s="23"/>
      <c r="FE23" s="23"/>
      <c r="FF23" s="23"/>
      <c r="FG23" s="23"/>
      <c r="FH23" s="23"/>
      <c r="FI23" s="23"/>
      <c r="FJ23" s="23"/>
      <c r="FK23" s="23"/>
      <c r="FL23" s="23"/>
      <c r="FM23" s="23"/>
      <c r="FN23" s="23"/>
      <c r="FO23" s="23"/>
      <c r="FP23" s="23"/>
      <c r="FQ23" s="23"/>
      <c r="FR23" s="23"/>
      <c r="FS23" s="23"/>
      <c r="FT23" s="23"/>
      <c r="FU23" s="23"/>
      <c r="FV23" s="23"/>
      <c r="FW23" s="23"/>
      <c r="FX23" s="23"/>
      <c r="FY23" s="25"/>
      <c r="FZ23" s="23"/>
      <c r="GA23" s="25"/>
      <c r="GB23" s="23"/>
      <c r="GC23" s="23"/>
      <c r="GD23" s="23"/>
      <c r="GE23" s="25"/>
      <c r="GF23" s="23"/>
      <c r="GG23" s="25"/>
    </row>
    <row r="24" spans="1:189" ht="103.5" customHeight="1" x14ac:dyDescent="0.5">
      <c r="A24" s="395"/>
      <c r="B24" s="394"/>
      <c r="C24" s="65" t="s">
        <v>106</v>
      </c>
      <c r="D24" s="66">
        <v>29143.9</v>
      </c>
      <c r="E24" s="70">
        <f>188146.9-29143.9</f>
        <v>159003</v>
      </c>
      <c r="F24" s="70">
        <v>135611</v>
      </c>
      <c r="G24" s="40">
        <f t="shared" si="13"/>
        <v>85.3</v>
      </c>
      <c r="H24" s="70">
        <v>12260.3</v>
      </c>
      <c r="I24" s="40">
        <f t="shared" si="14"/>
        <v>9</v>
      </c>
      <c r="J24" s="71">
        <v>188146.9</v>
      </c>
      <c r="K24" s="71">
        <v>135611</v>
      </c>
      <c r="L24" s="55">
        <f t="shared" si="1"/>
        <v>72</v>
      </c>
      <c r="M24" s="71">
        <v>32128.3</v>
      </c>
      <c r="N24" s="55">
        <f t="shared" si="2"/>
        <v>24</v>
      </c>
      <c r="O24" s="72"/>
      <c r="P24" s="72"/>
      <c r="Q24" s="24">
        <f t="shared" si="3"/>
        <v>0</v>
      </c>
      <c r="R24" s="72"/>
      <c r="S24" s="24">
        <f t="shared" si="4"/>
        <v>0</v>
      </c>
      <c r="T24" s="72"/>
      <c r="U24" s="72"/>
      <c r="V24" s="24">
        <f t="shared" si="5"/>
        <v>0</v>
      </c>
      <c r="W24" s="72"/>
      <c r="X24" s="24">
        <f t="shared" si="6"/>
        <v>0</v>
      </c>
      <c r="Y24" s="72"/>
      <c r="Z24" s="72"/>
      <c r="AA24" s="24">
        <f t="shared" si="7"/>
        <v>0</v>
      </c>
      <c r="AB24" s="72"/>
      <c r="AC24" s="24">
        <f t="shared" si="8"/>
        <v>0</v>
      </c>
      <c r="AD24" s="72"/>
      <c r="AE24" s="72"/>
      <c r="AF24" s="24">
        <f t="shared" si="9"/>
        <v>0</v>
      </c>
      <c r="AG24" s="72"/>
      <c r="AH24" s="24">
        <f t="shared" si="10"/>
        <v>0</v>
      </c>
      <c r="AI24" s="72"/>
      <c r="AJ24" s="72"/>
      <c r="AK24" s="24">
        <f t="shared" si="11"/>
        <v>0</v>
      </c>
      <c r="AL24" s="73"/>
      <c r="AM24" s="24">
        <f t="shared" si="15"/>
        <v>0</v>
      </c>
      <c r="AN24" s="441"/>
      <c r="AO24" s="442"/>
      <c r="AP24" s="442"/>
      <c r="AQ24" s="442"/>
      <c r="AR24" s="442"/>
      <c r="AS24" s="443"/>
      <c r="AT24" s="23"/>
      <c r="AU24" s="23"/>
      <c r="AV24" s="23"/>
      <c r="AW24" s="23"/>
      <c r="AX24" s="23"/>
      <c r="AY24" s="23"/>
      <c r="AZ24" s="23"/>
      <c r="BA24" s="23"/>
      <c r="BB24" s="23"/>
      <c r="BC24" s="25"/>
      <c r="BD24" s="23"/>
      <c r="BE24" s="25"/>
      <c r="BF24" s="23"/>
      <c r="BG24" s="23"/>
      <c r="BH24" s="23"/>
      <c r="BI24" s="23"/>
      <c r="BJ24" s="23"/>
      <c r="BK24" s="23"/>
      <c r="BL24" s="23"/>
      <c r="BM24" s="23"/>
      <c r="BN24" s="23"/>
      <c r="BO24" s="25"/>
      <c r="BP24" s="23"/>
      <c r="BQ24" s="25"/>
      <c r="BR24" s="23"/>
      <c r="BS24" s="23"/>
      <c r="BT24" s="23"/>
      <c r="BU24" s="25"/>
      <c r="BV24" s="23"/>
      <c r="BW24" s="25"/>
      <c r="BX24" s="23"/>
      <c r="BY24" s="23"/>
      <c r="BZ24" s="23"/>
      <c r="CA24" s="25"/>
      <c r="CB24" s="23"/>
      <c r="CC24" s="25"/>
      <c r="CD24" s="23"/>
      <c r="CE24" s="23"/>
      <c r="CF24" s="23"/>
      <c r="CG24" s="23"/>
      <c r="CH24" s="23"/>
      <c r="CI24" s="23"/>
      <c r="CJ24" s="23"/>
      <c r="CK24" s="23"/>
      <c r="CL24" s="23"/>
      <c r="CM24" s="23"/>
      <c r="CN24" s="23"/>
      <c r="CO24" s="23"/>
      <c r="CP24" s="23"/>
      <c r="CQ24" s="23"/>
      <c r="CR24" s="23"/>
      <c r="CS24" s="25"/>
      <c r="CT24" s="23"/>
      <c r="CU24" s="25"/>
      <c r="CV24" s="23"/>
      <c r="CW24" s="23"/>
      <c r="CX24" s="23"/>
      <c r="CY24" s="25"/>
      <c r="CZ24" s="23"/>
      <c r="DA24" s="25"/>
      <c r="DB24" s="23"/>
      <c r="DC24" s="23"/>
      <c r="DD24" s="23"/>
      <c r="DE24" s="25"/>
      <c r="DF24" s="23"/>
      <c r="DG24" s="23"/>
      <c r="DH24" s="23"/>
      <c r="DI24" s="23"/>
      <c r="DJ24" s="23"/>
      <c r="DK24" s="25"/>
      <c r="DL24" s="23"/>
      <c r="DM24" s="25"/>
      <c r="DN24" s="23"/>
      <c r="DO24" s="23"/>
      <c r="DP24" s="23"/>
      <c r="DQ24" s="23"/>
      <c r="DR24" s="23"/>
      <c r="DS24" s="23"/>
      <c r="DT24" s="23"/>
      <c r="DU24" s="23"/>
      <c r="DV24" s="23"/>
      <c r="DW24" s="25"/>
      <c r="DX24" s="23"/>
      <c r="DY24" s="25"/>
      <c r="DZ24" s="23"/>
      <c r="EA24" s="23"/>
      <c r="EB24" s="23"/>
      <c r="EC24" s="25"/>
      <c r="ED24" s="23"/>
      <c r="EE24" s="25"/>
      <c r="EF24" s="23"/>
      <c r="EG24" s="23"/>
      <c r="EH24" s="23"/>
      <c r="EI24" s="25"/>
      <c r="EJ24" s="23"/>
      <c r="EK24" s="25"/>
      <c r="EL24" s="23"/>
      <c r="EM24" s="23"/>
      <c r="EN24" s="23"/>
      <c r="EO24" s="25"/>
      <c r="EP24" s="23"/>
      <c r="EQ24" s="25"/>
      <c r="ER24" s="23"/>
      <c r="ES24" s="23"/>
      <c r="ET24" s="23"/>
      <c r="EU24" s="25"/>
      <c r="EV24" s="23"/>
      <c r="EW24" s="25"/>
      <c r="EX24" s="23"/>
      <c r="EY24" s="23"/>
      <c r="EZ24" s="23"/>
      <c r="FA24" s="25"/>
      <c r="FB24" s="23"/>
      <c r="FC24" s="25"/>
      <c r="FD24" s="23"/>
      <c r="FE24" s="23"/>
      <c r="FF24" s="23"/>
      <c r="FG24" s="23"/>
      <c r="FH24" s="23"/>
      <c r="FI24" s="23"/>
      <c r="FJ24" s="23"/>
      <c r="FK24" s="23"/>
      <c r="FL24" s="23"/>
      <c r="FM24" s="23"/>
      <c r="FN24" s="23"/>
      <c r="FO24" s="23"/>
      <c r="FP24" s="23"/>
      <c r="FQ24" s="23"/>
      <c r="FR24" s="23"/>
      <c r="FS24" s="23"/>
      <c r="FT24" s="23"/>
      <c r="FU24" s="23"/>
      <c r="FV24" s="23"/>
      <c r="FW24" s="23"/>
      <c r="FX24" s="23"/>
      <c r="FY24" s="25"/>
      <c r="FZ24" s="23"/>
      <c r="GA24" s="25"/>
      <c r="GB24" s="23"/>
      <c r="GC24" s="23"/>
      <c r="GD24" s="23"/>
      <c r="GE24" s="25"/>
      <c r="GF24" s="23"/>
      <c r="GG24" s="25"/>
    </row>
    <row r="25" spans="1:189" ht="103.5" customHeight="1" x14ac:dyDescent="0.5">
      <c r="A25" s="395"/>
      <c r="B25" s="394"/>
      <c r="C25" s="65" t="s">
        <v>144</v>
      </c>
      <c r="D25" s="66"/>
      <c r="E25" s="70">
        <v>18196.8</v>
      </c>
      <c r="F25" s="70">
        <v>18196.8</v>
      </c>
      <c r="G25" s="40">
        <f t="shared" si="13"/>
        <v>100</v>
      </c>
      <c r="H25" s="70">
        <v>2905.1</v>
      </c>
      <c r="I25" s="40">
        <f t="shared" si="14"/>
        <v>16</v>
      </c>
      <c r="J25" s="71">
        <v>20361</v>
      </c>
      <c r="K25" s="71">
        <v>17879</v>
      </c>
      <c r="L25" s="55">
        <f t="shared" si="1"/>
        <v>88</v>
      </c>
      <c r="M25" s="71">
        <v>5112.6000000000004</v>
      </c>
      <c r="N25" s="55">
        <f t="shared" si="2"/>
        <v>29</v>
      </c>
      <c r="O25" s="72"/>
      <c r="P25" s="72"/>
      <c r="Q25" s="24">
        <f t="shared" si="3"/>
        <v>0</v>
      </c>
      <c r="R25" s="72"/>
      <c r="S25" s="24">
        <f t="shared" si="4"/>
        <v>0</v>
      </c>
      <c r="T25" s="72"/>
      <c r="U25" s="72"/>
      <c r="V25" s="24">
        <f t="shared" si="5"/>
        <v>0</v>
      </c>
      <c r="W25" s="72"/>
      <c r="X25" s="24">
        <f t="shared" si="6"/>
        <v>0</v>
      </c>
      <c r="Y25" s="72"/>
      <c r="Z25" s="72"/>
      <c r="AA25" s="24">
        <f t="shared" si="7"/>
        <v>0</v>
      </c>
      <c r="AB25" s="72"/>
      <c r="AC25" s="24">
        <f t="shared" si="8"/>
        <v>0</v>
      </c>
      <c r="AD25" s="72"/>
      <c r="AE25" s="72"/>
      <c r="AF25" s="24">
        <f t="shared" si="9"/>
        <v>0</v>
      </c>
      <c r="AG25" s="72"/>
      <c r="AH25" s="24">
        <f t="shared" si="10"/>
        <v>0</v>
      </c>
      <c r="AI25" s="72"/>
      <c r="AJ25" s="72"/>
      <c r="AK25" s="24">
        <f t="shared" si="11"/>
        <v>0</v>
      </c>
      <c r="AL25" s="73"/>
      <c r="AM25" s="24">
        <f t="shared" si="15"/>
        <v>0</v>
      </c>
      <c r="AN25" s="441"/>
      <c r="AO25" s="442"/>
      <c r="AP25" s="442"/>
      <c r="AQ25" s="442"/>
      <c r="AR25" s="442"/>
      <c r="AS25" s="443"/>
      <c r="AT25" s="23"/>
      <c r="AU25" s="23"/>
      <c r="AV25" s="23"/>
      <c r="AW25" s="23"/>
      <c r="AX25" s="23"/>
      <c r="AY25" s="23"/>
      <c r="AZ25" s="23"/>
      <c r="BA25" s="23"/>
      <c r="BB25" s="23"/>
      <c r="BC25" s="25"/>
      <c r="BD25" s="23"/>
      <c r="BE25" s="25"/>
      <c r="BF25" s="23"/>
      <c r="BG25" s="23"/>
      <c r="BH25" s="23"/>
      <c r="BI25" s="23"/>
      <c r="BJ25" s="23"/>
      <c r="BK25" s="23"/>
      <c r="BL25" s="23"/>
      <c r="BM25" s="23"/>
      <c r="BN25" s="23"/>
      <c r="BO25" s="25"/>
      <c r="BP25" s="23"/>
      <c r="BQ25" s="25"/>
      <c r="BR25" s="23"/>
      <c r="BS25" s="23"/>
      <c r="BT25" s="23"/>
      <c r="BU25" s="25"/>
      <c r="BV25" s="23"/>
      <c r="BW25" s="25"/>
      <c r="BX25" s="23"/>
      <c r="BY25" s="23"/>
      <c r="BZ25" s="23"/>
      <c r="CA25" s="25"/>
      <c r="CB25" s="23"/>
      <c r="CC25" s="25"/>
      <c r="CD25" s="23"/>
      <c r="CE25" s="23"/>
      <c r="CF25" s="23"/>
      <c r="CG25" s="23"/>
      <c r="CH25" s="23"/>
      <c r="CI25" s="23"/>
      <c r="CJ25" s="23"/>
      <c r="CK25" s="23"/>
      <c r="CL25" s="23"/>
      <c r="CM25" s="23"/>
      <c r="CN25" s="23"/>
      <c r="CO25" s="23"/>
      <c r="CP25" s="23"/>
      <c r="CQ25" s="23"/>
      <c r="CR25" s="23"/>
      <c r="CS25" s="25"/>
      <c r="CT25" s="23"/>
      <c r="CU25" s="25"/>
      <c r="CV25" s="23"/>
      <c r="CW25" s="23"/>
      <c r="CX25" s="23"/>
      <c r="CY25" s="25"/>
      <c r="CZ25" s="23"/>
      <c r="DA25" s="25"/>
      <c r="DB25" s="23"/>
      <c r="DC25" s="23"/>
      <c r="DD25" s="23"/>
      <c r="DE25" s="25"/>
      <c r="DF25" s="23"/>
      <c r="DG25" s="23"/>
      <c r="DH25" s="23"/>
      <c r="DI25" s="23"/>
      <c r="DJ25" s="23"/>
      <c r="DK25" s="25"/>
      <c r="DL25" s="23"/>
      <c r="DM25" s="25"/>
      <c r="DN25" s="23"/>
      <c r="DO25" s="23"/>
      <c r="DP25" s="23"/>
      <c r="DQ25" s="23"/>
      <c r="DR25" s="23"/>
      <c r="DS25" s="23"/>
      <c r="DT25" s="23"/>
      <c r="DU25" s="23"/>
      <c r="DV25" s="23"/>
      <c r="DW25" s="25"/>
      <c r="DX25" s="23"/>
      <c r="DY25" s="25"/>
      <c r="DZ25" s="23"/>
      <c r="EA25" s="23"/>
      <c r="EB25" s="23"/>
      <c r="EC25" s="25"/>
      <c r="ED25" s="23"/>
      <c r="EE25" s="25"/>
      <c r="EF25" s="23"/>
      <c r="EG25" s="23"/>
      <c r="EH25" s="23"/>
      <c r="EI25" s="25"/>
      <c r="EJ25" s="23"/>
      <c r="EK25" s="25"/>
      <c r="EL25" s="23"/>
      <c r="EM25" s="23"/>
      <c r="EN25" s="23"/>
      <c r="EO25" s="25"/>
      <c r="EP25" s="23"/>
      <c r="EQ25" s="25"/>
      <c r="ER25" s="23"/>
      <c r="ES25" s="23"/>
      <c r="ET25" s="23"/>
      <c r="EU25" s="25"/>
      <c r="EV25" s="23"/>
      <c r="EW25" s="25"/>
      <c r="EX25" s="23"/>
      <c r="EY25" s="23"/>
      <c r="EZ25" s="23"/>
      <c r="FA25" s="25"/>
      <c r="FB25" s="23"/>
      <c r="FC25" s="25"/>
      <c r="FD25" s="23"/>
      <c r="FE25" s="23"/>
      <c r="FF25" s="23"/>
      <c r="FG25" s="23"/>
      <c r="FH25" s="23"/>
      <c r="FI25" s="23"/>
      <c r="FJ25" s="23"/>
      <c r="FK25" s="23"/>
      <c r="FL25" s="23"/>
      <c r="FM25" s="23"/>
      <c r="FN25" s="23"/>
      <c r="FO25" s="23"/>
      <c r="FP25" s="23"/>
      <c r="FQ25" s="23"/>
      <c r="FR25" s="23"/>
      <c r="FS25" s="23"/>
      <c r="FT25" s="23"/>
      <c r="FU25" s="23"/>
      <c r="FV25" s="23"/>
      <c r="FW25" s="23"/>
      <c r="FX25" s="23"/>
      <c r="FY25" s="25"/>
      <c r="FZ25" s="23"/>
      <c r="GA25" s="25"/>
      <c r="GB25" s="23"/>
      <c r="GC25" s="23"/>
      <c r="GD25" s="23"/>
      <c r="GE25" s="25"/>
      <c r="GF25" s="23"/>
      <c r="GG25" s="25"/>
    </row>
    <row r="26" spans="1:189" ht="65.25" customHeight="1" x14ac:dyDescent="0.5">
      <c r="A26" s="395"/>
      <c r="B26" s="394"/>
      <c r="C26" s="84" t="s">
        <v>108</v>
      </c>
      <c r="D26" s="75"/>
      <c r="E26" s="70"/>
      <c r="F26" s="70"/>
      <c r="G26" s="40">
        <f t="shared" si="13"/>
        <v>0</v>
      </c>
      <c r="H26" s="70"/>
      <c r="I26" s="40">
        <f t="shared" si="14"/>
        <v>0</v>
      </c>
      <c r="J26" s="71"/>
      <c r="K26" s="71"/>
      <c r="L26" s="55">
        <f t="shared" si="1"/>
        <v>0</v>
      </c>
      <c r="M26" s="71"/>
      <c r="N26" s="55">
        <f t="shared" si="2"/>
        <v>0</v>
      </c>
      <c r="O26" s="72"/>
      <c r="P26" s="72"/>
      <c r="Q26" s="24">
        <f t="shared" si="3"/>
        <v>0</v>
      </c>
      <c r="R26" s="72"/>
      <c r="S26" s="24">
        <f t="shared" si="4"/>
        <v>0</v>
      </c>
      <c r="T26" s="72"/>
      <c r="U26" s="72"/>
      <c r="V26" s="24">
        <f t="shared" si="5"/>
        <v>0</v>
      </c>
      <c r="W26" s="72"/>
      <c r="X26" s="24">
        <f t="shared" si="6"/>
        <v>0</v>
      </c>
      <c r="Y26" s="72"/>
      <c r="Z26" s="72"/>
      <c r="AA26" s="24">
        <f t="shared" si="7"/>
        <v>0</v>
      </c>
      <c r="AB26" s="72"/>
      <c r="AC26" s="24">
        <f t="shared" si="8"/>
        <v>0</v>
      </c>
      <c r="AD26" s="72"/>
      <c r="AE26" s="72"/>
      <c r="AF26" s="24">
        <f t="shared" si="9"/>
        <v>0</v>
      </c>
      <c r="AG26" s="72"/>
      <c r="AH26" s="24">
        <f t="shared" si="10"/>
        <v>0</v>
      </c>
      <c r="AI26" s="72"/>
      <c r="AJ26" s="72"/>
      <c r="AK26" s="24">
        <f t="shared" si="11"/>
        <v>0</v>
      </c>
      <c r="AL26" s="73"/>
      <c r="AM26" s="24">
        <f t="shared" si="15"/>
        <v>0</v>
      </c>
      <c r="AN26" s="441"/>
      <c r="AO26" s="442"/>
      <c r="AP26" s="442"/>
      <c r="AQ26" s="442"/>
      <c r="AR26" s="442"/>
      <c r="AS26" s="443"/>
      <c r="AT26" s="23"/>
      <c r="AU26" s="23"/>
      <c r="AV26" s="23"/>
      <c r="AW26" s="23"/>
      <c r="AX26" s="23"/>
      <c r="AY26" s="23"/>
      <c r="AZ26" s="23"/>
      <c r="BA26" s="23"/>
      <c r="BB26" s="23"/>
      <c r="BC26" s="25"/>
      <c r="BD26" s="23"/>
      <c r="BE26" s="25"/>
      <c r="BF26" s="23"/>
      <c r="BG26" s="23"/>
      <c r="BH26" s="23"/>
      <c r="BI26" s="23"/>
      <c r="BJ26" s="23"/>
      <c r="BK26" s="23"/>
      <c r="BL26" s="23"/>
      <c r="BM26" s="23"/>
      <c r="BN26" s="23"/>
      <c r="BO26" s="25"/>
      <c r="BP26" s="23"/>
      <c r="BQ26" s="25"/>
      <c r="BR26" s="23"/>
      <c r="BS26" s="23"/>
      <c r="BT26" s="23"/>
      <c r="BU26" s="25"/>
      <c r="BV26" s="23"/>
      <c r="BW26" s="25"/>
      <c r="BX26" s="23"/>
      <c r="BY26" s="23"/>
      <c r="BZ26" s="23"/>
      <c r="CA26" s="25"/>
      <c r="CB26" s="23"/>
      <c r="CC26" s="25"/>
      <c r="CD26" s="23"/>
      <c r="CE26" s="23"/>
      <c r="CF26" s="23"/>
      <c r="CG26" s="23"/>
      <c r="CH26" s="23"/>
      <c r="CI26" s="23"/>
      <c r="CJ26" s="23"/>
      <c r="CK26" s="23"/>
      <c r="CL26" s="23"/>
      <c r="CM26" s="23"/>
      <c r="CN26" s="23"/>
      <c r="CO26" s="23"/>
      <c r="CP26" s="23"/>
      <c r="CQ26" s="23"/>
      <c r="CR26" s="23"/>
      <c r="CS26" s="25"/>
      <c r="CT26" s="23"/>
      <c r="CU26" s="25"/>
      <c r="CV26" s="23"/>
      <c r="CW26" s="23"/>
      <c r="CX26" s="23"/>
      <c r="CY26" s="25"/>
      <c r="CZ26" s="23"/>
      <c r="DA26" s="25"/>
      <c r="DB26" s="23"/>
      <c r="DC26" s="23"/>
      <c r="DD26" s="23"/>
      <c r="DE26" s="25"/>
      <c r="DF26" s="23"/>
      <c r="DG26" s="23"/>
      <c r="DH26" s="23"/>
      <c r="DI26" s="23"/>
      <c r="DJ26" s="23"/>
      <c r="DK26" s="25"/>
      <c r="DL26" s="23"/>
      <c r="DM26" s="25"/>
      <c r="DN26" s="23"/>
      <c r="DO26" s="23"/>
      <c r="DP26" s="23"/>
      <c r="DQ26" s="23"/>
      <c r="DR26" s="23"/>
      <c r="DS26" s="23"/>
      <c r="DT26" s="23"/>
      <c r="DU26" s="23"/>
      <c r="DV26" s="23"/>
      <c r="DW26" s="25"/>
      <c r="DX26" s="23"/>
      <c r="DY26" s="25"/>
      <c r="DZ26" s="23"/>
      <c r="EA26" s="23"/>
      <c r="EB26" s="23"/>
      <c r="EC26" s="25"/>
      <c r="ED26" s="23"/>
      <c r="EE26" s="25"/>
      <c r="EF26" s="23"/>
      <c r="EG26" s="23"/>
      <c r="EH26" s="23"/>
      <c r="EI26" s="25"/>
      <c r="EJ26" s="23"/>
      <c r="EK26" s="25"/>
      <c r="EL26" s="23"/>
      <c r="EM26" s="23"/>
      <c r="EN26" s="23"/>
      <c r="EO26" s="25"/>
      <c r="EP26" s="23"/>
      <c r="EQ26" s="25"/>
      <c r="ER26" s="23"/>
      <c r="ES26" s="23"/>
      <c r="ET26" s="23"/>
      <c r="EU26" s="25"/>
      <c r="EV26" s="23"/>
      <c r="EW26" s="25"/>
      <c r="EX26" s="23"/>
      <c r="EY26" s="23"/>
      <c r="EZ26" s="23"/>
      <c r="FA26" s="25"/>
      <c r="FB26" s="23"/>
      <c r="FC26" s="25"/>
      <c r="FD26" s="23"/>
      <c r="FE26" s="23"/>
      <c r="FF26" s="23"/>
      <c r="FG26" s="23"/>
      <c r="FH26" s="23"/>
      <c r="FI26" s="23"/>
      <c r="FJ26" s="23"/>
      <c r="FK26" s="23"/>
      <c r="FL26" s="23"/>
      <c r="FM26" s="23"/>
      <c r="FN26" s="23"/>
      <c r="FO26" s="23"/>
      <c r="FP26" s="23"/>
      <c r="FQ26" s="23"/>
      <c r="FR26" s="23"/>
      <c r="FS26" s="23"/>
      <c r="FT26" s="23"/>
      <c r="FU26" s="23"/>
      <c r="FV26" s="23"/>
      <c r="FW26" s="23"/>
      <c r="FX26" s="23"/>
      <c r="FY26" s="25"/>
      <c r="FZ26" s="23"/>
      <c r="GA26" s="25"/>
      <c r="GB26" s="23"/>
      <c r="GC26" s="23"/>
      <c r="GD26" s="23"/>
      <c r="GE26" s="25"/>
      <c r="GF26" s="23"/>
      <c r="GG26" s="25"/>
    </row>
    <row r="27" spans="1:189" ht="27" customHeight="1" x14ac:dyDescent="0.5">
      <c r="A27" s="395"/>
      <c r="B27" s="394"/>
      <c r="C27" s="67" t="s">
        <v>109</v>
      </c>
      <c r="D27" s="75">
        <f t="shared" ref="D27:I27" si="16">SUM(D23:D26)</f>
        <v>29143.9</v>
      </c>
      <c r="E27" s="85">
        <f t="shared" si="16"/>
        <v>177199.8</v>
      </c>
      <c r="F27" s="85">
        <f t="shared" si="16"/>
        <v>153807.79999999999</v>
      </c>
      <c r="G27" s="85">
        <f t="shared" si="16"/>
        <v>185.3</v>
      </c>
      <c r="H27" s="85">
        <f t="shared" si="16"/>
        <v>15165.4</v>
      </c>
      <c r="I27" s="85">
        <f t="shared" si="16"/>
        <v>25</v>
      </c>
      <c r="J27" s="71">
        <f>SUM(J23:J26)</f>
        <v>208507.9</v>
      </c>
      <c r="K27" s="71">
        <f>SUM(K23:K26)</f>
        <v>153490</v>
      </c>
      <c r="L27" s="55">
        <f t="shared" si="1"/>
        <v>74</v>
      </c>
      <c r="M27" s="71">
        <f>SUM(M23:M26)</f>
        <v>37240.9</v>
      </c>
      <c r="N27" s="55">
        <f t="shared" si="2"/>
        <v>24</v>
      </c>
      <c r="O27" s="72"/>
      <c r="P27" s="72"/>
      <c r="Q27" s="24">
        <f t="shared" si="3"/>
        <v>0</v>
      </c>
      <c r="R27" s="72"/>
      <c r="S27" s="24">
        <f t="shared" si="4"/>
        <v>0</v>
      </c>
      <c r="T27" s="72"/>
      <c r="U27" s="72"/>
      <c r="V27" s="24">
        <f t="shared" si="5"/>
        <v>0</v>
      </c>
      <c r="W27" s="72"/>
      <c r="X27" s="24">
        <f t="shared" si="6"/>
        <v>0</v>
      </c>
      <c r="Y27" s="72"/>
      <c r="Z27" s="72"/>
      <c r="AA27" s="24">
        <f t="shared" si="7"/>
        <v>0</v>
      </c>
      <c r="AB27" s="72"/>
      <c r="AC27" s="24">
        <f t="shared" si="8"/>
        <v>0</v>
      </c>
      <c r="AD27" s="72"/>
      <c r="AE27" s="72"/>
      <c r="AF27" s="24">
        <f t="shared" si="9"/>
        <v>0</v>
      </c>
      <c r="AG27" s="72"/>
      <c r="AH27" s="24">
        <f t="shared" si="10"/>
        <v>0</v>
      </c>
      <c r="AI27" s="72"/>
      <c r="AJ27" s="72"/>
      <c r="AK27" s="24">
        <f t="shared" si="11"/>
        <v>0</v>
      </c>
      <c r="AL27" s="73"/>
      <c r="AM27" s="24">
        <f t="shared" si="15"/>
        <v>0</v>
      </c>
      <c r="AN27" s="441"/>
      <c r="AO27" s="442"/>
      <c r="AP27" s="442"/>
      <c r="AQ27" s="442"/>
      <c r="AR27" s="442"/>
      <c r="AS27" s="443"/>
      <c r="AT27" s="23"/>
      <c r="AU27" s="23"/>
      <c r="AV27" s="23"/>
      <c r="AW27" s="23"/>
      <c r="AX27" s="23"/>
      <c r="AY27" s="23"/>
      <c r="AZ27" s="23"/>
      <c r="BA27" s="23"/>
      <c r="BB27" s="23"/>
      <c r="BC27" s="25"/>
      <c r="BD27" s="23"/>
      <c r="BE27" s="25"/>
      <c r="BF27" s="23"/>
      <c r="BG27" s="23"/>
      <c r="BH27" s="23"/>
      <c r="BI27" s="23"/>
      <c r="BJ27" s="23"/>
      <c r="BK27" s="23"/>
      <c r="BL27" s="23"/>
      <c r="BM27" s="23"/>
      <c r="BN27" s="23"/>
      <c r="BO27" s="25"/>
      <c r="BP27" s="23"/>
      <c r="BQ27" s="25"/>
      <c r="BR27" s="23"/>
      <c r="BS27" s="23"/>
      <c r="BT27" s="23"/>
      <c r="BU27" s="25"/>
      <c r="BV27" s="23"/>
      <c r="BW27" s="25"/>
      <c r="BX27" s="23"/>
      <c r="BY27" s="23"/>
      <c r="BZ27" s="23"/>
      <c r="CA27" s="25"/>
      <c r="CB27" s="23"/>
      <c r="CC27" s="25"/>
      <c r="CD27" s="23"/>
      <c r="CE27" s="23"/>
      <c r="CF27" s="23"/>
      <c r="CG27" s="23"/>
      <c r="CH27" s="23"/>
      <c r="CI27" s="23"/>
      <c r="CJ27" s="23"/>
      <c r="CK27" s="23"/>
      <c r="CL27" s="23"/>
      <c r="CM27" s="23"/>
      <c r="CN27" s="23"/>
      <c r="CO27" s="23"/>
      <c r="CP27" s="23"/>
      <c r="CQ27" s="23"/>
      <c r="CR27" s="23"/>
      <c r="CS27" s="25"/>
      <c r="CT27" s="23"/>
      <c r="CU27" s="25"/>
      <c r="CV27" s="23"/>
      <c r="CW27" s="23"/>
      <c r="CX27" s="23"/>
      <c r="CY27" s="25"/>
      <c r="CZ27" s="23"/>
      <c r="DA27" s="25"/>
      <c r="DB27" s="23"/>
      <c r="DC27" s="23"/>
      <c r="DD27" s="23"/>
      <c r="DE27" s="25"/>
      <c r="DF27" s="23"/>
      <c r="DG27" s="23"/>
      <c r="DH27" s="23"/>
      <c r="DI27" s="23"/>
      <c r="DJ27" s="23"/>
      <c r="DK27" s="25"/>
      <c r="DL27" s="23"/>
      <c r="DM27" s="25"/>
      <c r="DN27" s="23"/>
      <c r="DO27" s="23"/>
      <c r="DP27" s="23"/>
      <c r="DQ27" s="23"/>
      <c r="DR27" s="23"/>
      <c r="DS27" s="23"/>
      <c r="DT27" s="23"/>
      <c r="DU27" s="23"/>
      <c r="DV27" s="23"/>
      <c r="DW27" s="25"/>
      <c r="DX27" s="23"/>
      <c r="DY27" s="25"/>
      <c r="DZ27" s="23"/>
      <c r="EA27" s="23"/>
      <c r="EB27" s="23"/>
      <c r="EC27" s="25"/>
      <c r="ED27" s="23"/>
      <c r="EE27" s="25"/>
      <c r="EF27" s="23"/>
      <c r="EG27" s="23"/>
      <c r="EH27" s="23"/>
      <c r="EI27" s="25"/>
      <c r="EJ27" s="23"/>
      <c r="EK27" s="25"/>
      <c r="EL27" s="23"/>
      <c r="EM27" s="23"/>
      <c r="EN27" s="23"/>
      <c r="EO27" s="25"/>
      <c r="EP27" s="23"/>
      <c r="EQ27" s="25"/>
      <c r="ER27" s="23"/>
      <c r="ES27" s="23"/>
      <c r="ET27" s="23"/>
      <c r="EU27" s="25"/>
      <c r="EV27" s="23"/>
      <c r="EW27" s="25"/>
      <c r="EX27" s="23"/>
      <c r="EY27" s="23"/>
      <c r="EZ27" s="23"/>
      <c r="FA27" s="25"/>
      <c r="FB27" s="23"/>
      <c r="FC27" s="25"/>
      <c r="FD27" s="23"/>
      <c r="FE27" s="23"/>
      <c r="FF27" s="23"/>
      <c r="FG27" s="23"/>
      <c r="FH27" s="23"/>
      <c r="FI27" s="23"/>
      <c r="FJ27" s="23"/>
      <c r="FK27" s="23"/>
      <c r="FL27" s="23"/>
      <c r="FM27" s="23"/>
      <c r="FN27" s="23"/>
      <c r="FO27" s="23"/>
      <c r="FP27" s="23"/>
      <c r="FQ27" s="23"/>
      <c r="FR27" s="23"/>
      <c r="FS27" s="23"/>
      <c r="FT27" s="23"/>
      <c r="FU27" s="23"/>
      <c r="FV27" s="23"/>
      <c r="FW27" s="23"/>
      <c r="FX27" s="23"/>
      <c r="FY27" s="25"/>
      <c r="FZ27" s="23"/>
      <c r="GA27" s="25"/>
      <c r="GB27" s="23"/>
      <c r="GC27" s="23"/>
      <c r="GD27" s="23"/>
      <c r="GE27" s="25"/>
      <c r="GF27" s="23"/>
      <c r="GG27" s="25"/>
    </row>
    <row r="28" spans="1:189" ht="70.5" customHeight="1" x14ac:dyDescent="0.5">
      <c r="A28" s="395"/>
      <c r="B28" s="394"/>
      <c r="C28" s="86" t="s">
        <v>110</v>
      </c>
      <c r="D28" s="66"/>
      <c r="E28" s="70"/>
      <c r="F28" s="70"/>
      <c r="G28" s="40">
        <f t="shared" si="13"/>
        <v>0</v>
      </c>
      <c r="H28" s="70"/>
      <c r="I28" s="40">
        <f t="shared" si="14"/>
        <v>0</v>
      </c>
      <c r="J28" s="71"/>
      <c r="K28" s="71"/>
      <c r="L28" s="55">
        <f t="shared" si="1"/>
        <v>0</v>
      </c>
      <c r="M28" s="71"/>
      <c r="N28" s="55">
        <f t="shared" si="2"/>
        <v>0</v>
      </c>
      <c r="O28" s="72"/>
      <c r="P28" s="72"/>
      <c r="Q28" s="24">
        <f t="shared" si="3"/>
        <v>0</v>
      </c>
      <c r="R28" s="72"/>
      <c r="S28" s="24">
        <f t="shared" si="4"/>
        <v>0</v>
      </c>
      <c r="T28" s="72"/>
      <c r="U28" s="72"/>
      <c r="V28" s="24">
        <f t="shared" si="5"/>
        <v>0</v>
      </c>
      <c r="W28" s="72"/>
      <c r="X28" s="24">
        <f t="shared" si="6"/>
        <v>0</v>
      </c>
      <c r="Y28" s="72"/>
      <c r="Z28" s="72"/>
      <c r="AA28" s="24">
        <f t="shared" si="7"/>
        <v>0</v>
      </c>
      <c r="AB28" s="72"/>
      <c r="AC28" s="24">
        <f t="shared" si="8"/>
        <v>0</v>
      </c>
      <c r="AD28" s="72"/>
      <c r="AE28" s="72"/>
      <c r="AF28" s="24">
        <f t="shared" si="9"/>
        <v>0</v>
      </c>
      <c r="AG28" s="72"/>
      <c r="AH28" s="24">
        <f t="shared" si="10"/>
        <v>0</v>
      </c>
      <c r="AI28" s="72"/>
      <c r="AJ28" s="72"/>
      <c r="AK28" s="24">
        <f t="shared" si="11"/>
        <v>0</v>
      </c>
      <c r="AL28" s="73"/>
      <c r="AM28" s="24">
        <f t="shared" si="15"/>
        <v>0</v>
      </c>
      <c r="AN28" s="444"/>
      <c r="AO28" s="445"/>
      <c r="AP28" s="445"/>
      <c r="AQ28" s="445"/>
      <c r="AR28" s="445"/>
      <c r="AS28" s="446"/>
      <c r="AT28" s="23"/>
      <c r="AU28" s="23"/>
      <c r="AV28" s="23"/>
      <c r="AW28" s="23"/>
      <c r="AX28" s="23"/>
      <c r="AY28" s="23"/>
      <c r="AZ28" s="23"/>
      <c r="BA28" s="23"/>
      <c r="BB28" s="23"/>
      <c r="BC28" s="25"/>
      <c r="BD28" s="23"/>
      <c r="BE28" s="25"/>
      <c r="BF28" s="23"/>
      <c r="BG28" s="23"/>
      <c r="BH28" s="23"/>
      <c r="BI28" s="23"/>
      <c r="BJ28" s="23"/>
      <c r="BK28" s="23"/>
      <c r="BL28" s="23"/>
      <c r="BM28" s="23"/>
      <c r="BN28" s="23"/>
      <c r="BO28" s="25"/>
      <c r="BP28" s="23"/>
      <c r="BQ28" s="25"/>
      <c r="BR28" s="23"/>
      <c r="BS28" s="23"/>
      <c r="BT28" s="23"/>
      <c r="BU28" s="25"/>
      <c r="BV28" s="23"/>
      <c r="BW28" s="25"/>
      <c r="BX28" s="23"/>
      <c r="BY28" s="23"/>
      <c r="BZ28" s="23"/>
      <c r="CA28" s="25"/>
      <c r="CB28" s="23"/>
      <c r="CC28" s="25"/>
      <c r="CD28" s="23"/>
      <c r="CE28" s="23"/>
      <c r="CF28" s="23"/>
      <c r="CG28" s="23"/>
      <c r="CH28" s="23"/>
      <c r="CI28" s="23"/>
      <c r="CJ28" s="23"/>
      <c r="CK28" s="23"/>
      <c r="CL28" s="23"/>
      <c r="CM28" s="23"/>
      <c r="CN28" s="23"/>
      <c r="CO28" s="23"/>
      <c r="CP28" s="23"/>
      <c r="CQ28" s="23"/>
      <c r="CR28" s="23"/>
      <c r="CS28" s="25"/>
      <c r="CT28" s="23"/>
      <c r="CU28" s="25"/>
      <c r="CV28" s="23"/>
      <c r="CW28" s="23"/>
      <c r="CX28" s="23"/>
      <c r="CY28" s="25"/>
      <c r="CZ28" s="23"/>
      <c r="DA28" s="25"/>
      <c r="DB28" s="23"/>
      <c r="DC28" s="23"/>
      <c r="DD28" s="23"/>
      <c r="DE28" s="25"/>
      <c r="DF28" s="23"/>
      <c r="DG28" s="23"/>
      <c r="DH28" s="23"/>
      <c r="DI28" s="23"/>
      <c r="DJ28" s="23"/>
      <c r="DK28" s="25"/>
      <c r="DL28" s="23"/>
      <c r="DM28" s="25"/>
      <c r="DN28" s="23"/>
      <c r="DO28" s="23"/>
      <c r="DP28" s="23"/>
      <c r="DQ28" s="23"/>
      <c r="DR28" s="23"/>
      <c r="DS28" s="23"/>
      <c r="DT28" s="23"/>
      <c r="DU28" s="23"/>
      <c r="DV28" s="23"/>
      <c r="DW28" s="25"/>
      <c r="DX28" s="23"/>
      <c r="DY28" s="25"/>
      <c r="DZ28" s="23"/>
      <c r="EA28" s="23"/>
      <c r="EB28" s="23"/>
      <c r="EC28" s="25"/>
      <c r="ED28" s="23"/>
      <c r="EE28" s="25"/>
      <c r="EF28" s="23"/>
      <c r="EG28" s="23"/>
      <c r="EH28" s="23"/>
      <c r="EI28" s="25"/>
      <c r="EJ28" s="23"/>
      <c r="EK28" s="25"/>
      <c r="EL28" s="23"/>
      <c r="EM28" s="23"/>
      <c r="EN28" s="23"/>
      <c r="EO28" s="25"/>
      <c r="EP28" s="23"/>
      <c r="EQ28" s="25"/>
      <c r="ER28" s="23"/>
      <c r="ES28" s="23"/>
      <c r="ET28" s="23"/>
      <c r="EU28" s="25"/>
      <c r="EV28" s="23"/>
      <c r="EW28" s="25"/>
      <c r="EX28" s="23"/>
      <c r="EY28" s="23"/>
      <c r="EZ28" s="23"/>
      <c r="FA28" s="25"/>
      <c r="FB28" s="23"/>
      <c r="FC28" s="25"/>
      <c r="FD28" s="23"/>
      <c r="FE28" s="23"/>
      <c r="FF28" s="23"/>
      <c r="FG28" s="23"/>
      <c r="FH28" s="23"/>
      <c r="FI28" s="23"/>
      <c r="FJ28" s="23"/>
      <c r="FK28" s="23"/>
      <c r="FL28" s="23"/>
      <c r="FM28" s="23"/>
      <c r="FN28" s="23"/>
      <c r="FO28" s="23"/>
      <c r="FP28" s="23"/>
      <c r="FQ28" s="23"/>
      <c r="FR28" s="23"/>
      <c r="FS28" s="23"/>
      <c r="FT28" s="23"/>
      <c r="FU28" s="23"/>
      <c r="FV28" s="23"/>
      <c r="FW28" s="23"/>
      <c r="FX28" s="23"/>
      <c r="FY28" s="25"/>
      <c r="FZ28" s="23"/>
      <c r="GA28" s="25"/>
      <c r="GB28" s="23"/>
      <c r="GC28" s="23"/>
      <c r="GD28" s="23"/>
      <c r="GE28" s="25"/>
      <c r="GF28" s="23"/>
      <c r="GG28" s="25"/>
    </row>
    <row r="29" spans="1:189" ht="66" x14ac:dyDescent="0.5">
      <c r="A29" s="395">
        <v>4</v>
      </c>
      <c r="B29" s="394" t="s">
        <v>147</v>
      </c>
      <c r="C29" s="69" t="s">
        <v>28</v>
      </c>
      <c r="D29" s="78"/>
      <c r="E29" s="79"/>
      <c r="F29" s="79"/>
      <c r="G29" s="24">
        <f t="shared" si="13"/>
        <v>0</v>
      </c>
      <c r="H29" s="79"/>
      <c r="I29" s="24">
        <f t="shared" si="14"/>
        <v>0</v>
      </c>
      <c r="J29" s="71"/>
      <c r="K29" s="71"/>
      <c r="L29" s="55">
        <f t="shared" si="1"/>
        <v>0</v>
      </c>
      <c r="M29" s="71"/>
      <c r="N29" s="55">
        <f t="shared" si="2"/>
        <v>0</v>
      </c>
      <c r="O29" s="72"/>
      <c r="P29" s="72"/>
      <c r="Q29" s="24">
        <f t="shared" si="3"/>
        <v>0</v>
      </c>
      <c r="R29" s="72"/>
      <c r="S29" s="24">
        <f t="shared" si="4"/>
        <v>0</v>
      </c>
      <c r="T29" s="72"/>
      <c r="U29" s="72"/>
      <c r="V29" s="24">
        <f t="shared" si="5"/>
        <v>0</v>
      </c>
      <c r="W29" s="72"/>
      <c r="X29" s="24">
        <f t="shared" si="6"/>
        <v>0</v>
      </c>
      <c r="Y29" s="72"/>
      <c r="Z29" s="72"/>
      <c r="AA29" s="24">
        <f t="shared" si="7"/>
        <v>0</v>
      </c>
      <c r="AB29" s="72"/>
      <c r="AC29" s="24">
        <f t="shared" si="8"/>
        <v>0</v>
      </c>
      <c r="AD29" s="72"/>
      <c r="AE29" s="72"/>
      <c r="AF29" s="24">
        <f t="shared" si="9"/>
        <v>0</v>
      </c>
      <c r="AG29" s="72"/>
      <c r="AH29" s="24">
        <f t="shared" si="10"/>
        <v>0</v>
      </c>
      <c r="AI29" s="72"/>
      <c r="AJ29" s="72"/>
      <c r="AK29" s="24">
        <f t="shared" si="11"/>
        <v>0</v>
      </c>
      <c r="AL29" s="73"/>
      <c r="AM29" s="24">
        <f t="shared" si="15"/>
        <v>0</v>
      </c>
      <c r="AN29" s="447" t="s">
        <v>22</v>
      </c>
      <c r="AO29" s="448"/>
      <c r="AP29" s="448"/>
      <c r="AQ29" s="448"/>
      <c r="AR29" s="448"/>
      <c r="AS29" s="449"/>
      <c r="AT29" s="23"/>
      <c r="AU29" s="23"/>
      <c r="AV29" s="23"/>
      <c r="AW29" s="23"/>
      <c r="AX29" s="23"/>
      <c r="AY29" s="23"/>
      <c r="AZ29" s="23"/>
      <c r="BA29" s="23"/>
      <c r="BB29" s="23"/>
      <c r="BC29" s="25"/>
      <c r="BD29" s="23"/>
      <c r="BE29" s="25"/>
      <c r="BF29" s="23"/>
      <c r="BG29" s="23"/>
      <c r="BH29" s="23"/>
      <c r="BI29" s="23"/>
      <c r="BJ29" s="23"/>
      <c r="BK29" s="23"/>
      <c r="BL29" s="23"/>
      <c r="BM29" s="23"/>
      <c r="BN29" s="23"/>
      <c r="BO29" s="25"/>
      <c r="BP29" s="23"/>
      <c r="BQ29" s="25"/>
      <c r="BR29" s="23"/>
      <c r="BS29" s="23"/>
      <c r="BT29" s="23"/>
      <c r="BU29" s="25"/>
      <c r="BV29" s="23"/>
      <c r="BW29" s="25"/>
      <c r="BX29" s="23"/>
      <c r="BY29" s="23"/>
      <c r="BZ29" s="23"/>
      <c r="CA29" s="25"/>
      <c r="CB29" s="23"/>
      <c r="CC29" s="25"/>
      <c r="CD29" s="23"/>
      <c r="CE29" s="23"/>
      <c r="CF29" s="23"/>
      <c r="CG29" s="23"/>
      <c r="CH29" s="23"/>
      <c r="CI29" s="23"/>
      <c r="CJ29" s="23"/>
      <c r="CK29" s="23"/>
      <c r="CL29" s="23"/>
      <c r="CM29" s="23"/>
      <c r="CN29" s="23"/>
      <c r="CO29" s="23"/>
      <c r="CP29" s="23"/>
      <c r="CQ29" s="23"/>
      <c r="CR29" s="23"/>
      <c r="CS29" s="25"/>
      <c r="CT29" s="23"/>
      <c r="CU29" s="25"/>
      <c r="CV29" s="23"/>
      <c r="CW29" s="23"/>
      <c r="CX29" s="23"/>
      <c r="CY29" s="25"/>
      <c r="CZ29" s="23"/>
      <c r="DA29" s="25"/>
      <c r="DB29" s="23"/>
      <c r="DC29" s="23"/>
      <c r="DD29" s="23"/>
      <c r="DE29" s="25"/>
      <c r="DF29" s="23"/>
      <c r="DG29" s="23"/>
      <c r="DH29" s="23"/>
      <c r="DI29" s="23"/>
      <c r="DJ29" s="23"/>
      <c r="DK29" s="25"/>
      <c r="DL29" s="23"/>
      <c r="DM29" s="25"/>
      <c r="DN29" s="23"/>
      <c r="DO29" s="23"/>
      <c r="DP29" s="23"/>
      <c r="DQ29" s="23"/>
      <c r="DR29" s="23"/>
      <c r="DS29" s="23"/>
      <c r="DT29" s="23"/>
      <c r="DU29" s="23"/>
      <c r="DV29" s="23"/>
      <c r="DW29" s="25"/>
      <c r="DX29" s="23"/>
      <c r="DY29" s="25"/>
      <c r="DZ29" s="23"/>
      <c r="EA29" s="23"/>
      <c r="EB29" s="23"/>
      <c r="EC29" s="25"/>
      <c r="ED29" s="23"/>
      <c r="EE29" s="25"/>
      <c r="EF29" s="23"/>
      <c r="EG29" s="23"/>
      <c r="EH29" s="23"/>
      <c r="EI29" s="25"/>
      <c r="EJ29" s="23"/>
      <c r="EK29" s="25"/>
      <c r="EL29" s="23"/>
      <c r="EM29" s="23"/>
      <c r="EN29" s="23"/>
      <c r="EO29" s="25"/>
      <c r="EP29" s="23"/>
      <c r="EQ29" s="25"/>
      <c r="ER29" s="23"/>
      <c r="ES29" s="23"/>
      <c r="ET29" s="23"/>
      <c r="EU29" s="25"/>
      <c r="EV29" s="23"/>
      <c r="EW29" s="25"/>
      <c r="EX29" s="23"/>
      <c r="EY29" s="23"/>
      <c r="EZ29" s="23"/>
      <c r="FA29" s="25"/>
      <c r="FB29" s="23"/>
      <c r="FC29" s="25"/>
      <c r="FD29" s="23"/>
      <c r="FE29" s="23"/>
      <c r="FF29" s="23"/>
      <c r="FG29" s="23"/>
      <c r="FH29" s="23"/>
      <c r="FI29" s="23"/>
      <c r="FJ29" s="23"/>
      <c r="FK29" s="23"/>
      <c r="FL29" s="23"/>
      <c r="FM29" s="23"/>
      <c r="FN29" s="23"/>
      <c r="FO29" s="23"/>
      <c r="FP29" s="23"/>
      <c r="FQ29" s="23"/>
      <c r="FR29" s="23"/>
      <c r="FS29" s="23"/>
      <c r="FT29" s="23"/>
      <c r="FU29" s="23"/>
      <c r="FV29" s="23"/>
      <c r="FW29" s="23"/>
      <c r="FX29" s="23"/>
      <c r="FY29" s="25"/>
      <c r="FZ29" s="23"/>
      <c r="GA29" s="25"/>
      <c r="GB29" s="23"/>
      <c r="GC29" s="23"/>
      <c r="GD29" s="23"/>
      <c r="GE29" s="25"/>
      <c r="GF29" s="23"/>
      <c r="GG29" s="25"/>
    </row>
    <row r="30" spans="1:189" ht="101.25" customHeight="1" x14ac:dyDescent="0.5">
      <c r="A30" s="395"/>
      <c r="B30" s="394"/>
      <c r="C30" s="69" t="s">
        <v>106</v>
      </c>
      <c r="D30" s="78"/>
      <c r="E30" s="79">
        <f>64.7+16815.9+788+266.7</f>
        <v>17935.3</v>
      </c>
      <c r="F30" s="79">
        <f>16880.7+292+266.7</f>
        <v>17439.400000000001</v>
      </c>
      <c r="G30" s="24">
        <f t="shared" si="13"/>
        <v>97.2</v>
      </c>
      <c r="H30" s="79">
        <v>292</v>
      </c>
      <c r="I30" s="24">
        <f t="shared" si="14"/>
        <v>1.7</v>
      </c>
      <c r="J30" s="71">
        <v>17935.400000000001</v>
      </c>
      <c r="K30" s="71">
        <v>17935.400000000001</v>
      </c>
      <c r="L30" s="55">
        <f t="shared" si="1"/>
        <v>100</v>
      </c>
      <c r="M30" s="71">
        <v>558.73</v>
      </c>
      <c r="N30" s="55">
        <f t="shared" si="2"/>
        <v>3</v>
      </c>
      <c r="O30" s="72"/>
      <c r="P30" s="72"/>
      <c r="Q30" s="24">
        <f t="shared" si="3"/>
        <v>0</v>
      </c>
      <c r="R30" s="72"/>
      <c r="S30" s="24">
        <f t="shared" si="4"/>
        <v>0</v>
      </c>
      <c r="T30" s="72"/>
      <c r="U30" s="72"/>
      <c r="V30" s="24">
        <f t="shared" si="5"/>
        <v>0</v>
      </c>
      <c r="W30" s="72"/>
      <c r="X30" s="24">
        <f t="shared" si="6"/>
        <v>0</v>
      </c>
      <c r="Y30" s="72"/>
      <c r="Z30" s="72"/>
      <c r="AA30" s="24">
        <f t="shared" si="7"/>
        <v>0</v>
      </c>
      <c r="AB30" s="72"/>
      <c r="AC30" s="24">
        <f t="shared" si="8"/>
        <v>0</v>
      </c>
      <c r="AD30" s="72"/>
      <c r="AE30" s="72"/>
      <c r="AF30" s="24">
        <f t="shared" si="9"/>
        <v>0</v>
      </c>
      <c r="AG30" s="72"/>
      <c r="AH30" s="24">
        <f t="shared" si="10"/>
        <v>0</v>
      </c>
      <c r="AI30" s="72"/>
      <c r="AJ30" s="72"/>
      <c r="AK30" s="24">
        <f t="shared" si="11"/>
        <v>0</v>
      </c>
      <c r="AL30" s="73"/>
      <c r="AM30" s="24">
        <f t="shared" si="15"/>
        <v>0</v>
      </c>
      <c r="AN30" s="450"/>
      <c r="AO30" s="451"/>
      <c r="AP30" s="451"/>
      <c r="AQ30" s="451"/>
      <c r="AR30" s="451"/>
      <c r="AS30" s="452"/>
      <c r="AT30" s="23"/>
      <c r="AU30" s="23"/>
      <c r="AV30" s="23"/>
      <c r="AW30" s="23"/>
      <c r="AX30" s="23"/>
      <c r="AY30" s="23"/>
      <c r="AZ30" s="23"/>
      <c r="BA30" s="23"/>
      <c r="BB30" s="23"/>
      <c r="BC30" s="25"/>
      <c r="BD30" s="23"/>
      <c r="BE30" s="25"/>
      <c r="BF30" s="23"/>
      <c r="BG30" s="23"/>
      <c r="BH30" s="23"/>
      <c r="BI30" s="23"/>
      <c r="BJ30" s="23"/>
      <c r="BK30" s="23"/>
      <c r="BL30" s="23"/>
      <c r="BM30" s="23"/>
      <c r="BN30" s="23"/>
      <c r="BO30" s="25"/>
      <c r="BP30" s="23"/>
      <c r="BQ30" s="25"/>
      <c r="BR30" s="23"/>
      <c r="BS30" s="23"/>
      <c r="BT30" s="23"/>
      <c r="BU30" s="25"/>
      <c r="BV30" s="23"/>
      <c r="BW30" s="25"/>
      <c r="BX30" s="23"/>
      <c r="BY30" s="23"/>
      <c r="BZ30" s="23"/>
      <c r="CA30" s="25"/>
      <c r="CB30" s="23"/>
      <c r="CC30" s="25"/>
      <c r="CD30" s="23"/>
      <c r="CE30" s="23"/>
      <c r="CF30" s="23"/>
      <c r="CG30" s="23"/>
      <c r="CH30" s="23"/>
      <c r="CI30" s="23"/>
      <c r="CJ30" s="23"/>
      <c r="CK30" s="23"/>
      <c r="CL30" s="23"/>
      <c r="CM30" s="23"/>
      <c r="CN30" s="23"/>
      <c r="CO30" s="23"/>
      <c r="CP30" s="23"/>
      <c r="CQ30" s="23"/>
      <c r="CR30" s="23"/>
      <c r="CS30" s="25"/>
      <c r="CT30" s="23"/>
      <c r="CU30" s="25"/>
      <c r="CV30" s="23"/>
      <c r="CW30" s="23"/>
      <c r="CX30" s="23"/>
      <c r="CY30" s="25"/>
      <c r="CZ30" s="23"/>
      <c r="DA30" s="25"/>
      <c r="DB30" s="23"/>
      <c r="DC30" s="23"/>
      <c r="DD30" s="23"/>
      <c r="DE30" s="25"/>
      <c r="DF30" s="23"/>
      <c r="DG30" s="23"/>
      <c r="DH30" s="23"/>
      <c r="DI30" s="23"/>
      <c r="DJ30" s="23"/>
      <c r="DK30" s="25"/>
      <c r="DL30" s="23"/>
      <c r="DM30" s="25"/>
      <c r="DN30" s="23"/>
      <c r="DO30" s="23"/>
      <c r="DP30" s="23"/>
      <c r="DQ30" s="23"/>
      <c r="DR30" s="23"/>
      <c r="DS30" s="23"/>
      <c r="DT30" s="23"/>
      <c r="DU30" s="23"/>
      <c r="DV30" s="23"/>
      <c r="DW30" s="25"/>
      <c r="DX30" s="23"/>
      <c r="DY30" s="25"/>
      <c r="DZ30" s="23"/>
      <c r="EA30" s="23"/>
      <c r="EB30" s="23"/>
      <c r="EC30" s="25"/>
      <c r="ED30" s="23"/>
      <c r="EE30" s="25"/>
      <c r="EF30" s="23"/>
      <c r="EG30" s="23"/>
      <c r="EH30" s="23"/>
      <c r="EI30" s="25"/>
      <c r="EJ30" s="23"/>
      <c r="EK30" s="25"/>
      <c r="EL30" s="23"/>
      <c r="EM30" s="23"/>
      <c r="EN30" s="23"/>
      <c r="EO30" s="25"/>
      <c r="EP30" s="23"/>
      <c r="EQ30" s="25"/>
      <c r="ER30" s="23"/>
      <c r="ES30" s="23"/>
      <c r="ET30" s="23"/>
      <c r="EU30" s="25"/>
      <c r="EV30" s="23"/>
      <c r="EW30" s="25"/>
      <c r="EX30" s="23"/>
      <c r="EY30" s="23"/>
      <c r="EZ30" s="23"/>
      <c r="FA30" s="25"/>
      <c r="FB30" s="23"/>
      <c r="FC30" s="25"/>
      <c r="FD30" s="23"/>
      <c r="FE30" s="23"/>
      <c r="FF30" s="23"/>
      <c r="FG30" s="23"/>
      <c r="FH30" s="23"/>
      <c r="FI30" s="23"/>
      <c r="FJ30" s="23"/>
      <c r="FK30" s="23"/>
      <c r="FL30" s="23"/>
      <c r="FM30" s="23"/>
      <c r="FN30" s="23"/>
      <c r="FO30" s="23"/>
      <c r="FP30" s="23"/>
      <c r="FQ30" s="23"/>
      <c r="FR30" s="23"/>
      <c r="FS30" s="23"/>
      <c r="FT30" s="23"/>
      <c r="FU30" s="23"/>
      <c r="FV30" s="23"/>
      <c r="FW30" s="23"/>
      <c r="FX30" s="23"/>
      <c r="FY30" s="25"/>
      <c r="FZ30" s="23"/>
      <c r="GA30" s="25"/>
      <c r="GB30" s="23"/>
      <c r="GC30" s="23"/>
      <c r="GD30" s="23"/>
      <c r="GE30" s="25"/>
      <c r="GF30" s="23"/>
      <c r="GG30" s="25"/>
    </row>
    <row r="31" spans="1:189" ht="101.25" customHeight="1" x14ac:dyDescent="0.5">
      <c r="A31" s="395"/>
      <c r="B31" s="394"/>
      <c r="C31" s="69" t="s">
        <v>144</v>
      </c>
      <c r="D31" s="78"/>
      <c r="E31" s="79">
        <f>3051.9+197+66.7</f>
        <v>3315.6</v>
      </c>
      <c r="F31" s="79">
        <f>3051.9+73+66.7</f>
        <v>3191.6</v>
      </c>
      <c r="G31" s="24">
        <f t="shared" si="13"/>
        <v>96.3</v>
      </c>
      <c r="H31" s="79">
        <v>73</v>
      </c>
      <c r="I31" s="24">
        <f t="shared" si="14"/>
        <v>2.2999999999999998</v>
      </c>
      <c r="J31" s="71">
        <v>3315.6</v>
      </c>
      <c r="K31" s="71">
        <v>3315.6</v>
      </c>
      <c r="L31" s="55">
        <f t="shared" si="1"/>
        <v>100</v>
      </c>
      <c r="M31" s="71">
        <v>139.69999999999999</v>
      </c>
      <c r="N31" s="55">
        <f t="shared" si="2"/>
        <v>4</v>
      </c>
      <c r="O31" s="72"/>
      <c r="P31" s="72"/>
      <c r="Q31" s="24">
        <f t="shared" si="3"/>
        <v>0</v>
      </c>
      <c r="R31" s="72"/>
      <c r="S31" s="24">
        <f t="shared" si="4"/>
        <v>0</v>
      </c>
      <c r="T31" s="72"/>
      <c r="U31" s="72"/>
      <c r="V31" s="24">
        <f t="shared" si="5"/>
        <v>0</v>
      </c>
      <c r="W31" s="72"/>
      <c r="X31" s="24">
        <f t="shared" si="6"/>
        <v>0</v>
      </c>
      <c r="Y31" s="72"/>
      <c r="Z31" s="72"/>
      <c r="AA31" s="24">
        <f t="shared" si="7"/>
        <v>0</v>
      </c>
      <c r="AB31" s="72"/>
      <c r="AC31" s="24">
        <f t="shared" si="8"/>
        <v>0</v>
      </c>
      <c r="AD31" s="72"/>
      <c r="AE31" s="72"/>
      <c r="AF31" s="24">
        <f t="shared" si="9"/>
        <v>0</v>
      </c>
      <c r="AG31" s="72"/>
      <c r="AH31" s="24">
        <f t="shared" si="10"/>
        <v>0</v>
      </c>
      <c r="AI31" s="72"/>
      <c r="AJ31" s="72"/>
      <c r="AK31" s="24">
        <f t="shared" si="11"/>
        <v>0</v>
      </c>
      <c r="AL31" s="73"/>
      <c r="AM31" s="24">
        <f t="shared" si="15"/>
        <v>0</v>
      </c>
      <c r="AN31" s="450"/>
      <c r="AO31" s="451"/>
      <c r="AP31" s="451"/>
      <c r="AQ31" s="451"/>
      <c r="AR31" s="451"/>
      <c r="AS31" s="452"/>
      <c r="AT31" s="23"/>
      <c r="AU31" s="23"/>
      <c r="AV31" s="23"/>
      <c r="AW31" s="23"/>
      <c r="AX31" s="23"/>
      <c r="AY31" s="23"/>
      <c r="AZ31" s="23"/>
      <c r="BA31" s="23"/>
      <c r="BB31" s="23"/>
      <c r="BC31" s="25"/>
      <c r="BD31" s="23"/>
      <c r="BE31" s="25"/>
      <c r="BF31" s="23"/>
      <c r="BG31" s="23"/>
      <c r="BH31" s="23"/>
      <c r="BI31" s="23"/>
      <c r="BJ31" s="23"/>
      <c r="BK31" s="23"/>
      <c r="BL31" s="23"/>
      <c r="BM31" s="23"/>
      <c r="BN31" s="23"/>
      <c r="BO31" s="25"/>
      <c r="BP31" s="23"/>
      <c r="BQ31" s="25"/>
      <c r="BR31" s="23"/>
      <c r="BS31" s="23"/>
      <c r="BT31" s="23"/>
      <c r="BU31" s="25"/>
      <c r="BV31" s="23"/>
      <c r="BW31" s="25"/>
      <c r="BX31" s="23"/>
      <c r="BY31" s="23"/>
      <c r="BZ31" s="23"/>
      <c r="CA31" s="25"/>
      <c r="CB31" s="23"/>
      <c r="CC31" s="25"/>
      <c r="CD31" s="23"/>
      <c r="CE31" s="23"/>
      <c r="CF31" s="23"/>
      <c r="CG31" s="23"/>
      <c r="CH31" s="23"/>
      <c r="CI31" s="23"/>
      <c r="CJ31" s="23"/>
      <c r="CK31" s="23"/>
      <c r="CL31" s="23"/>
      <c r="CM31" s="23"/>
      <c r="CN31" s="23"/>
      <c r="CO31" s="23"/>
      <c r="CP31" s="23"/>
      <c r="CQ31" s="23"/>
      <c r="CR31" s="23"/>
      <c r="CS31" s="25"/>
      <c r="CT31" s="23"/>
      <c r="CU31" s="25"/>
      <c r="CV31" s="23"/>
      <c r="CW31" s="23"/>
      <c r="CX31" s="23"/>
      <c r="CY31" s="25"/>
      <c r="CZ31" s="23"/>
      <c r="DA31" s="25"/>
      <c r="DB31" s="23"/>
      <c r="DC31" s="23"/>
      <c r="DD31" s="23"/>
      <c r="DE31" s="25"/>
      <c r="DF31" s="23"/>
      <c r="DG31" s="23"/>
      <c r="DH31" s="23"/>
      <c r="DI31" s="23"/>
      <c r="DJ31" s="23"/>
      <c r="DK31" s="25"/>
      <c r="DL31" s="23"/>
      <c r="DM31" s="25"/>
      <c r="DN31" s="23"/>
      <c r="DO31" s="23"/>
      <c r="DP31" s="23"/>
      <c r="DQ31" s="23"/>
      <c r="DR31" s="23"/>
      <c r="DS31" s="23"/>
      <c r="DT31" s="23"/>
      <c r="DU31" s="23"/>
      <c r="DV31" s="23"/>
      <c r="DW31" s="25"/>
      <c r="DX31" s="23"/>
      <c r="DY31" s="25"/>
      <c r="DZ31" s="23"/>
      <c r="EA31" s="23"/>
      <c r="EB31" s="23"/>
      <c r="EC31" s="25"/>
      <c r="ED31" s="23"/>
      <c r="EE31" s="25"/>
      <c r="EF31" s="23"/>
      <c r="EG31" s="23"/>
      <c r="EH31" s="23"/>
      <c r="EI31" s="25"/>
      <c r="EJ31" s="23"/>
      <c r="EK31" s="25"/>
      <c r="EL31" s="23"/>
      <c r="EM31" s="23"/>
      <c r="EN31" s="23"/>
      <c r="EO31" s="25"/>
      <c r="EP31" s="23"/>
      <c r="EQ31" s="25"/>
      <c r="ER31" s="23"/>
      <c r="ES31" s="23"/>
      <c r="ET31" s="23"/>
      <c r="EU31" s="25"/>
      <c r="EV31" s="23"/>
      <c r="EW31" s="25"/>
      <c r="EX31" s="23"/>
      <c r="EY31" s="23"/>
      <c r="EZ31" s="23"/>
      <c r="FA31" s="25"/>
      <c r="FB31" s="23"/>
      <c r="FC31" s="25"/>
      <c r="FD31" s="23"/>
      <c r="FE31" s="23"/>
      <c r="FF31" s="23"/>
      <c r="FG31" s="23"/>
      <c r="FH31" s="23"/>
      <c r="FI31" s="23"/>
      <c r="FJ31" s="23"/>
      <c r="FK31" s="23"/>
      <c r="FL31" s="23"/>
      <c r="FM31" s="23"/>
      <c r="FN31" s="23"/>
      <c r="FO31" s="23"/>
      <c r="FP31" s="23"/>
      <c r="FQ31" s="23"/>
      <c r="FR31" s="23"/>
      <c r="FS31" s="23"/>
      <c r="FT31" s="23"/>
      <c r="FU31" s="23"/>
      <c r="FV31" s="23"/>
      <c r="FW31" s="23"/>
      <c r="FX31" s="23"/>
      <c r="FY31" s="25"/>
      <c r="FZ31" s="23"/>
      <c r="GA31" s="25"/>
      <c r="GB31" s="23"/>
      <c r="GC31" s="23"/>
      <c r="GD31" s="23"/>
      <c r="GE31" s="25"/>
      <c r="GF31" s="23"/>
      <c r="GG31" s="25"/>
    </row>
    <row r="32" spans="1:189" ht="66" x14ac:dyDescent="0.5">
      <c r="A32" s="395"/>
      <c r="B32" s="394"/>
      <c r="C32" s="74" t="s">
        <v>108</v>
      </c>
      <c r="D32" s="81"/>
      <c r="E32" s="79"/>
      <c r="F32" s="79"/>
      <c r="G32" s="24">
        <f t="shared" si="13"/>
        <v>0</v>
      </c>
      <c r="H32" s="79"/>
      <c r="I32" s="24">
        <f t="shared" si="14"/>
        <v>0</v>
      </c>
      <c r="J32" s="71"/>
      <c r="K32" s="71"/>
      <c r="L32" s="55">
        <f t="shared" si="1"/>
        <v>0</v>
      </c>
      <c r="M32" s="71"/>
      <c r="N32" s="55">
        <f t="shared" si="2"/>
        <v>0</v>
      </c>
      <c r="O32" s="72"/>
      <c r="P32" s="72"/>
      <c r="Q32" s="24">
        <f t="shared" si="3"/>
        <v>0</v>
      </c>
      <c r="R32" s="72"/>
      <c r="S32" s="24">
        <f t="shared" si="4"/>
        <v>0</v>
      </c>
      <c r="T32" s="72"/>
      <c r="U32" s="72"/>
      <c r="V32" s="24">
        <f t="shared" si="5"/>
        <v>0</v>
      </c>
      <c r="W32" s="72"/>
      <c r="X32" s="24">
        <f t="shared" si="6"/>
        <v>0</v>
      </c>
      <c r="Y32" s="72"/>
      <c r="Z32" s="72"/>
      <c r="AA32" s="24">
        <f t="shared" si="7"/>
        <v>0</v>
      </c>
      <c r="AB32" s="72"/>
      <c r="AC32" s="24">
        <f t="shared" si="8"/>
        <v>0</v>
      </c>
      <c r="AD32" s="72"/>
      <c r="AE32" s="72"/>
      <c r="AF32" s="24">
        <f t="shared" si="9"/>
        <v>0</v>
      </c>
      <c r="AG32" s="72"/>
      <c r="AH32" s="24">
        <f t="shared" si="10"/>
        <v>0</v>
      </c>
      <c r="AI32" s="72"/>
      <c r="AJ32" s="72"/>
      <c r="AK32" s="24">
        <f t="shared" si="11"/>
        <v>0</v>
      </c>
      <c r="AL32" s="73"/>
      <c r="AM32" s="24">
        <f t="shared" si="15"/>
        <v>0</v>
      </c>
      <c r="AN32" s="450"/>
      <c r="AO32" s="451"/>
      <c r="AP32" s="451"/>
      <c r="AQ32" s="451"/>
      <c r="AR32" s="451"/>
      <c r="AS32" s="452"/>
      <c r="AT32" s="23"/>
      <c r="AU32" s="23"/>
      <c r="AV32" s="23"/>
      <c r="AW32" s="23"/>
      <c r="AX32" s="23"/>
      <c r="AY32" s="23"/>
      <c r="AZ32" s="23"/>
      <c r="BA32" s="23"/>
      <c r="BB32" s="23"/>
      <c r="BC32" s="25"/>
      <c r="BD32" s="23"/>
      <c r="BE32" s="25"/>
      <c r="BF32" s="23"/>
      <c r="BG32" s="23"/>
      <c r="BH32" s="23"/>
      <c r="BI32" s="23"/>
      <c r="BJ32" s="23"/>
      <c r="BK32" s="23"/>
      <c r="BL32" s="23"/>
      <c r="BM32" s="23"/>
      <c r="BN32" s="23"/>
      <c r="BO32" s="25"/>
      <c r="BP32" s="23"/>
      <c r="BQ32" s="25"/>
      <c r="BR32" s="23"/>
      <c r="BS32" s="23"/>
      <c r="BT32" s="23"/>
      <c r="BU32" s="25"/>
      <c r="BV32" s="23"/>
      <c r="BW32" s="25"/>
      <c r="BX32" s="23"/>
      <c r="BY32" s="23"/>
      <c r="BZ32" s="23"/>
      <c r="CA32" s="25"/>
      <c r="CB32" s="23"/>
      <c r="CC32" s="25"/>
      <c r="CD32" s="23"/>
      <c r="CE32" s="23"/>
      <c r="CF32" s="23"/>
      <c r="CG32" s="23"/>
      <c r="CH32" s="23"/>
      <c r="CI32" s="23"/>
      <c r="CJ32" s="23"/>
      <c r="CK32" s="23"/>
      <c r="CL32" s="23"/>
      <c r="CM32" s="23"/>
      <c r="CN32" s="23"/>
      <c r="CO32" s="23"/>
      <c r="CP32" s="23"/>
      <c r="CQ32" s="23"/>
      <c r="CR32" s="23"/>
      <c r="CS32" s="25"/>
      <c r="CT32" s="23"/>
      <c r="CU32" s="25"/>
      <c r="CV32" s="23"/>
      <c r="CW32" s="23"/>
      <c r="CX32" s="23"/>
      <c r="CY32" s="25"/>
      <c r="CZ32" s="23"/>
      <c r="DA32" s="25"/>
      <c r="DB32" s="23"/>
      <c r="DC32" s="23"/>
      <c r="DD32" s="23"/>
      <c r="DE32" s="25"/>
      <c r="DF32" s="23"/>
      <c r="DG32" s="23"/>
      <c r="DH32" s="23"/>
      <c r="DI32" s="23"/>
      <c r="DJ32" s="23"/>
      <c r="DK32" s="25"/>
      <c r="DL32" s="23"/>
      <c r="DM32" s="25"/>
      <c r="DN32" s="23"/>
      <c r="DO32" s="23"/>
      <c r="DP32" s="23"/>
      <c r="DQ32" s="23"/>
      <c r="DR32" s="23"/>
      <c r="DS32" s="23"/>
      <c r="DT32" s="23"/>
      <c r="DU32" s="23"/>
      <c r="DV32" s="23"/>
      <c r="DW32" s="25"/>
      <c r="DX32" s="23"/>
      <c r="DY32" s="25"/>
      <c r="DZ32" s="23"/>
      <c r="EA32" s="23"/>
      <c r="EB32" s="23"/>
      <c r="EC32" s="25"/>
      <c r="ED32" s="23"/>
      <c r="EE32" s="25"/>
      <c r="EF32" s="23"/>
      <c r="EG32" s="23"/>
      <c r="EH32" s="23"/>
      <c r="EI32" s="25"/>
      <c r="EJ32" s="23"/>
      <c r="EK32" s="25"/>
      <c r="EL32" s="23"/>
      <c r="EM32" s="23"/>
      <c r="EN32" s="23"/>
      <c r="EO32" s="25"/>
      <c r="EP32" s="23"/>
      <c r="EQ32" s="25"/>
      <c r="ER32" s="23"/>
      <c r="ES32" s="23"/>
      <c r="ET32" s="23"/>
      <c r="EU32" s="25"/>
      <c r="EV32" s="23"/>
      <c r="EW32" s="25"/>
      <c r="EX32" s="23"/>
      <c r="EY32" s="23"/>
      <c r="EZ32" s="23"/>
      <c r="FA32" s="25"/>
      <c r="FB32" s="23"/>
      <c r="FC32" s="25"/>
      <c r="FD32" s="23"/>
      <c r="FE32" s="23"/>
      <c r="FF32" s="23"/>
      <c r="FG32" s="23"/>
      <c r="FH32" s="23"/>
      <c r="FI32" s="23"/>
      <c r="FJ32" s="23"/>
      <c r="FK32" s="23"/>
      <c r="FL32" s="23"/>
      <c r="FM32" s="23"/>
      <c r="FN32" s="23"/>
      <c r="FO32" s="23"/>
      <c r="FP32" s="23"/>
      <c r="FQ32" s="23"/>
      <c r="FR32" s="23"/>
      <c r="FS32" s="23"/>
      <c r="FT32" s="23"/>
      <c r="FU32" s="23"/>
      <c r="FV32" s="23"/>
      <c r="FW32" s="23"/>
      <c r="FX32" s="23"/>
      <c r="FY32" s="25"/>
      <c r="FZ32" s="23"/>
      <c r="GA32" s="25"/>
      <c r="GB32" s="23"/>
      <c r="GC32" s="23"/>
      <c r="GD32" s="23"/>
      <c r="GE32" s="25"/>
      <c r="GF32" s="23"/>
      <c r="GG32" s="25"/>
    </row>
    <row r="33" spans="1:189" ht="33.75" customHeight="1" x14ac:dyDescent="0.5">
      <c r="A33" s="395"/>
      <c r="B33" s="394"/>
      <c r="C33" s="76" t="s">
        <v>109</v>
      </c>
      <c r="D33" s="78"/>
      <c r="E33" s="79">
        <f>SUM(E29:E32)</f>
        <v>21250.9</v>
      </c>
      <c r="F33" s="79">
        <f>SUM(F29:F32)</f>
        <v>20631</v>
      </c>
      <c r="G33" s="24">
        <f t="shared" si="13"/>
        <v>97.1</v>
      </c>
      <c r="H33" s="79">
        <f>SUM(H29:H32)</f>
        <v>365</v>
      </c>
      <c r="I33" s="24">
        <f t="shared" si="14"/>
        <v>1.8</v>
      </c>
      <c r="J33" s="71">
        <f>J30+J31</f>
        <v>21251</v>
      </c>
      <c r="K33" s="71">
        <f>K30+K31</f>
        <v>21251</v>
      </c>
      <c r="L33" s="55">
        <f t="shared" si="1"/>
        <v>100</v>
      </c>
      <c r="M33" s="71">
        <f>M30+M31</f>
        <v>698.43</v>
      </c>
      <c r="N33" s="55">
        <f t="shared" si="2"/>
        <v>3</v>
      </c>
      <c r="O33" s="72"/>
      <c r="P33" s="72"/>
      <c r="Q33" s="24">
        <f t="shared" si="3"/>
        <v>0</v>
      </c>
      <c r="R33" s="72"/>
      <c r="S33" s="24">
        <f t="shared" si="4"/>
        <v>0</v>
      </c>
      <c r="T33" s="72"/>
      <c r="U33" s="72"/>
      <c r="V33" s="24">
        <f t="shared" si="5"/>
        <v>0</v>
      </c>
      <c r="W33" s="72"/>
      <c r="X33" s="24">
        <f t="shared" si="6"/>
        <v>0</v>
      </c>
      <c r="Y33" s="72"/>
      <c r="Z33" s="72"/>
      <c r="AA33" s="24">
        <f t="shared" si="7"/>
        <v>0</v>
      </c>
      <c r="AB33" s="72"/>
      <c r="AC33" s="24">
        <f t="shared" si="8"/>
        <v>0</v>
      </c>
      <c r="AD33" s="72"/>
      <c r="AE33" s="72"/>
      <c r="AF33" s="24">
        <f t="shared" si="9"/>
        <v>0</v>
      </c>
      <c r="AG33" s="72"/>
      <c r="AH33" s="24">
        <f t="shared" si="10"/>
        <v>0</v>
      </c>
      <c r="AI33" s="72"/>
      <c r="AJ33" s="72"/>
      <c r="AK33" s="24">
        <f t="shared" si="11"/>
        <v>0</v>
      </c>
      <c r="AL33" s="73"/>
      <c r="AM33" s="24">
        <f t="shared" si="15"/>
        <v>0</v>
      </c>
      <c r="AN33" s="450"/>
      <c r="AO33" s="451"/>
      <c r="AP33" s="451"/>
      <c r="AQ33" s="451"/>
      <c r="AR33" s="451"/>
      <c r="AS33" s="452"/>
      <c r="AT33" s="23"/>
      <c r="AU33" s="23"/>
      <c r="AV33" s="23"/>
      <c r="AW33" s="23"/>
      <c r="AX33" s="23"/>
      <c r="AY33" s="23"/>
      <c r="AZ33" s="23"/>
      <c r="BA33" s="23"/>
      <c r="BB33" s="23"/>
      <c r="BC33" s="25"/>
      <c r="BD33" s="23"/>
      <c r="BE33" s="25"/>
      <c r="BF33" s="23"/>
      <c r="BG33" s="23"/>
      <c r="BH33" s="23"/>
      <c r="BI33" s="23"/>
      <c r="BJ33" s="23"/>
      <c r="BK33" s="23"/>
      <c r="BL33" s="23"/>
      <c r="BM33" s="23"/>
      <c r="BN33" s="23"/>
      <c r="BO33" s="25"/>
      <c r="BP33" s="23"/>
      <c r="BQ33" s="25"/>
      <c r="BR33" s="23"/>
      <c r="BS33" s="23"/>
      <c r="BT33" s="23"/>
      <c r="BU33" s="25"/>
      <c r="BV33" s="23"/>
      <c r="BW33" s="25"/>
      <c r="BX33" s="23"/>
      <c r="BY33" s="23"/>
      <c r="BZ33" s="23"/>
      <c r="CA33" s="25"/>
      <c r="CB33" s="23"/>
      <c r="CC33" s="25"/>
      <c r="CD33" s="23"/>
      <c r="CE33" s="23"/>
      <c r="CF33" s="23"/>
      <c r="CG33" s="23"/>
      <c r="CH33" s="23"/>
      <c r="CI33" s="23"/>
      <c r="CJ33" s="23"/>
      <c r="CK33" s="23"/>
      <c r="CL33" s="23"/>
      <c r="CM33" s="23"/>
      <c r="CN33" s="23"/>
      <c r="CO33" s="23"/>
      <c r="CP33" s="23"/>
      <c r="CQ33" s="23"/>
      <c r="CR33" s="23"/>
      <c r="CS33" s="25"/>
      <c r="CT33" s="23"/>
      <c r="CU33" s="25"/>
      <c r="CV33" s="23"/>
      <c r="CW33" s="23"/>
      <c r="CX33" s="23"/>
      <c r="CY33" s="25"/>
      <c r="CZ33" s="23"/>
      <c r="DA33" s="25"/>
      <c r="DB33" s="23"/>
      <c r="DC33" s="23"/>
      <c r="DD33" s="23"/>
      <c r="DE33" s="25"/>
      <c r="DF33" s="23"/>
      <c r="DG33" s="23"/>
      <c r="DH33" s="23"/>
      <c r="DI33" s="23"/>
      <c r="DJ33" s="23"/>
      <c r="DK33" s="25"/>
      <c r="DL33" s="23"/>
      <c r="DM33" s="25"/>
      <c r="DN33" s="23"/>
      <c r="DO33" s="23"/>
      <c r="DP33" s="23"/>
      <c r="DQ33" s="23"/>
      <c r="DR33" s="23"/>
      <c r="DS33" s="23"/>
      <c r="DT33" s="23"/>
      <c r="DU33" s="23"/>
      <c r="DV33" s="23"/>
      <c r="DW33" s="25"/>
      <c r="DX33" s="23"/>
      <c r="DY33" s="25"/>
      <c r="DZ33" s="23"/>
      <c r="EA33" s="23"/>
      <c r="EB33" s="23"/>
      <c r="EC33" s="25"/>
      <c r="ED33" s="23"/>
      <c r="EE33" s="25"/>
      <c r="EF33" s="23"/>
      <c r="EG33" s="23"/>
      <c r="EH33" s="23"/>
      <c r="EI33" s="25"/>
      <c r="EJ33" s="23"/>
      <c r="EK33" s="25"/>
      <c r="EL33" s="23"/>
      <c r="EM33" s="23"/>
      <c r="EN33" s="23"/>
      <c r="EO33" s="25"/>
      <c r="EP33" s="23"/>
      <c r="EQ33" s="25"/>
      <c r="ER33" s="23"/>
      <c r="ES33" s="23"/>
      <c r="ET33" s="23"/>
      <c r="EU33" s="25"/>
      <c r="EV33" s="23"/>
      <c r="EW33" s="25"/>
      <c r="EX33" s="23"/>
      <c r="EY33" s="23"/>
      <c r="EZ33" s="23"/>
      <c r="FA33" s="25"/>
      <c r="FB33" s="23"/>
      <c r="FC33" s="25"/>
      <c r="FD33" s="23"/>
      <c r="FE33" s="23"/>
      <c r="FF33" s="23"/>
      <c r="FG33" s="23"/>
      <c r="FH33" s="23"/>
      <c r="FI33" s="23"/>
      <c r="FJ33" s="23"/>
      <c r="FK33" s="23"/>
      <c r="FL33" s="23"/>
      <c r="FM33" s="23"/>
      <c r="FN33" s="23"/>
      <c r="FO33" s="23"/>
      <c r="FP33" s="23"/>
      <c r="FQ33" s="23"/>
      <c r="FR33" s="23"/>
      <c r="FS33" s="23"/>
      <c r="FT33" s="23"/>
      <c r="FU33" s="23"/>
      <c r="FV33" s="23"/>
      <c r="FW33" s="23"/>
      <c r="FX33" s="23"/>
      <c r="FY33" s="25"/>
      <c r="FZ33" s="23"/>
      <c r="GA33" s="25"/>
      <c r="GB33" s="23"/>
      <c r="GC33" s="23"/>
      <c r="GD33" s="23"/>
      <c r="GE33" s="25"/>
      <c r="GF33" s="23"/>
      <c r="GG33" s="25"/>
    </row>
    <row r="34" spans="1:189" ht="66" customHeight="1" x14ac:dyDescent="0.5">
      <c r="A34" s="395"/>
      <c r="B34" s="394"/>
      <c r="C34" s="77" t="s">
        <v>110</v>
      </c>
      <c r="D34" s="78"/>
      <c r="E34" s="79"/>
      <c r="F34" s="79"/>
      <c r="G34" s="24">
        <f t="shared" si="13"/>
        <v>0</v>
      </c>
      <c r="H34" s="79"/>
      <c r="I34" s="24">
        <f t="shared" si="14"/>
        <v>0</v>
      </c>
      <c r="J34" s="71"/>
      <c r="K34" s="71"/>
      <c r="L34" s="55">
        <f t="shared" si="1"/>
        <v>0</v>
      </c>
      <c r="M34" s="71"/>
      <c r="N34" s="55">
        <f t="shared" si="2"/>
        <v>0</v>
      </c>
      <c r="O34" s="72"/>
      <c r="P34" s="72"/>
      <c r="Q34" s="24">
        <f t="shared" si="3"/>
        <v>0</v>
      </c>
      <c r="R34" s="72"/>
      <c r="S34" s="24">
        <f t="shared" si="4"/>
        <v>0</v>
      </c>
      <c r="T34" s="72"/>
      <c r="U34" s="72"/>
      <c r="V34" s="24">
        <f t="shared" si="5"/>
        <v>0</v>
      </c>
      <c r="W34" s="72"/>
      <c r="X34" s="24">
        <f t="shared" si="6"/>
        <v>0</v>
      </c>
      <c r="Y34" s="72"/>
      <c r="Z34" s="72"/>
      <c r="AA34" s="24">
        <f t="shared" si="7"/>
        <v>0</v>
      </c>
      <c r="AB34" s="72"/>
      <c r="AC34" s="24">
        <f t="shared" si="8"/>
        <v>0</v>
      </c>
      <c r="AD34" s="72"/>
      <c r="AE34" s="72"/>
      <c r="AF34" s="24">
        <f t="shared" si="9"/>
        <v>0</v>
      </c>
      <c r="AG34" s="72"/>
      <c r="AH34" s="24">
        <f t="shared" si="10"/>
        <v>0</v>
      </c>
      <c r="AI34" s="72"/>
      <c r="AJ34" s="72"/>
      <c r="AK34" s="24">
        <f t="shared" si="11"/>
        <v>0</v>
      </c>
      <c r="AL34" s="73"/>
      <c r="AM34" s="24">
        <f t="shared" si="15"/>
        <v>0</v>
      </c>
      <c r="AN34" s="453"/>
      <c r="AO34" s="454"/>
      <c r="AP34" s="454"/>
      <c r="AQ34" s="454"/>
      <c r="AR34" s="454"/>
      <c r="AS34" s="455"/>
      <c r="AT34" s="23"/>
      <c r="AU34" s="23"/>
      <c r="AV34" s="23"/>
      <c r="AW34" s="23"/>
      <c r="AX34" s="23"/>
      <c r="AY34" s="23"/>
      <c r="AZ34" s="23"/>
      <c r="BA34" s="23"/>
      <c r="BB34" s="23"/>
      <c r="BC34" s="25"/>
      <c r="BD34" s="23"/>
      <c r="BE34" s="25"/>
      <c r="BF34" s="23"/>
      <c r="BG34" s="23"/>
      <c r="BH34" s="23"/>
      <c r="BI34" s="23"/>
      <c r="BJ34" s="23"/>
      <c r="BK34" s="23"/>
      <c r="BL34" s="23"/>
      <c r="BM34" s="23"/>
      <c r="BN34" s="23"/>
      <c r="BO34" s="25"/>
      <c r="BP34" s="23"/>
      <c r="BQ34" s="25"/>
      <c r="BR34" s="23"/>
      <c r="BS34" s="23"/>
      <c r="BT34" s="23"/>
      <c r="BU34" s="25"/>
      <c r="BV34" s="23"/>
      <c r="BW34" s="25"/>
      <c r="BX34" s="23"/>
      <c r="BY34" s="23"/>
      <c r="BZ34" s="23"/>
      <c r="CA34" s="25"/>
      <c r="CB34" s="23"/>
      <c r="CC34" s="25"/>
      <c r="CD34" s="23"/>
      <c r="CE34" s="23"/>
      <c r="CF34" s="23"/>
      <c r="CG34" s="23"/>
      <c r="CH34" s="23"/>
      <c r="CI34" s="23"/>
      <c r="CJ34" s="23"/>
      <c r="CK34" s="23"/>
      <c r="CL34" s="23"/>
      <c r="CM34" s="23"/>
      <c r="CN34" s="23"/>
      <c r="CO34" s="23"/>
      <c r="CP34" s="23"/>
      <c r="CQ34" s="23"/>
      <c r="CR34" s="23"/>
      <c r="CS34" s="25"/>
      <c r="CT34" s="23"/>
      <c r="CU34" s="25"/>
      <c r="CV34" s="23"/>
      <c r="CW34" s="23"/>
      <c r="CX34" s="23"/>
      <c r="CY34" s="25"/>
      <c r="CZ34" s="23"/>
      <c r="DA34" s="25"/>
      <c r="DB34" s="23"/>
      <c r="DC34" s="23"/>
      <c r="DD34" s="23"/>
      <c r="DE34" s="25"/>
      <c r="DF34" s="23"/>
      <c r="DG34" s="23"/>
      <c r="DH34" s="23"/>
      <c r="DI34" s="23"/>
      <c r="DJ34" s="23"/>
      <c r="DK34" s="25"/>
      <c r="DL34" s="23"/>
      <c r="DM34" s="25"/>
      <c r="DN34" s="23"/>
      <c r="DO34" s="23"/>
      <c r="DP34" s="23"/>
      <c r="DQ34" s="23"/>
      <c r="DR34" s="23"/>
      <c r="DS34" s="23"/>
      <c r="DT34" s="23"/>
      <c r="DU34" s="23"/>
      <c r="DV34" s="23"/>
      <c r="DW34" s="25"/>
      <c r="DX34" s="23"/>
      <c r="DY34" s="25"/>
      <c r="DZ34" s="23"/>
      <c r="EA34" s="23"/>
      <c r="EB34" s="23"/>
      <c r="EC34" s="25"/>
      <c r="ED34" s="23"/>
      <c r="EE34" s="25"/>
      <c r="EF34" s="23"/>
      <c r="EG34" s="23"/>
      <c r="EH34" s="23"/>
      <c r="EI34" s="25"/>
      <c r="EJ34" s="23"/>
      <c r="EK34" s="25"/>
      <c r="EL34" s="23"/>
      <c r="EM34" s="23"/>
      <c r="EN34" s="23"/>
      <c r="EO34" s="25"/>
      <c r="EP34" s="23"/>
      <c r="EQ34" s="25"/>
      <c r="ER34" s="23"/>
      <c r="ES34" s="23"/>
      <c r="ET34" s="23"/>
      <c r="EU34" s="25"/>
      <c r="EV34" s="23"/>
      <c r="EW34" s="25"/>
      <c r="EX34" s="23"/>
      <c r="EY34" s="23"/>
      <c r="EZ34" s="23"/>
      <c r="FA34" s="25"/>
      <c r="FB34" s="23"/>
      <c r="FC34" s="25"/>
      <c r="FD34" s="23"/>
      <c r="FE34" s="23"/>
      <c r="FF34" s="23"/>
      <c r="FG34" s="23"/>
      <c r="FH34" s="23"/>
      <c r="FI34" s="23"/>
      <c r="FJ34" s="23"/>
      <c r="FK34" s="23"/>
      <c r="FL34" s="23"/>
      <c r="FM34" s="23"/>
      <c r="FN34" s="23"/>
      <c r="FO34" s="23"/>
      <c r="FP34" s="23"/>
      <c r="FQ34" s="23"/>
      <c r="FR34" s="23"/>
      <c r="FS34" s="23"/>
      <c r="FT34" s="23"/>
      <c r="FU34" s="23"/>
      <c r="FV34" s="23"/>
      <c r="FW34" s="23"/>
      <c r="FX34" s="23"/>
      <c r="FY34" s="25"/>
      <c r="FZ34" s="23"/>
      <c r="GA34" s="25"/>
      <c r="GB34" s="23"/>
      <c r="GC34" s="23"/>
      <c r="GD34" s="23"/>
      <c r="GE34" s="25"/>
      <c r="GF34" s="23"/>
      <c r="GG34" s="25"/>
    </row>
    <row r="35" spans="1:189" ht="63.75" customHeight="1" x14ac:dyDescent="0.5">
      <c r="A35" s="395">
        <v>5</v>
      </c>
      <c r="B35" s="394" t="s">
        <v>148</v>
      </c>
      <c r="C35" s="69" t="s">
        <v>28</v>
      </c>
      <c r="D35" s="78"/>
      <c r="E35" s="79"/>
      <c r="F35" s="79"/>
      <c r="G35" s="24">
        <f t="shared" si="13"/>
        <v>0</v>
      </c>
      <c r="H35" s="79"/>
      <c r="I35" s="24">
        <f t="shared" si="14"/>
        <v>0</v>
      </c>
      <c r="J35" s="71"/>
      <c r="K35" s="71"/>
      <c r="L35" s="55">
        <f t="shared" si="1"/>
        <v>0</v>
      </c>
      <c r="M35" s="71"/>
      <c r="N35" s="55">
        <f t="shared" si="2"/>
        <v>0</v>
      </c>
      <c r="O35" s="72"/>
      <c r="P35" s="72"/>
      <c r="Q35" s="24">
        <f t="shared" si="3"/>
        <v>0</v>
      </c>
      <c r="R35" s="72"/>
      <c r="S35" s="24">
        <f t="shared" si="4"/>
        <v>0</v>
      </c>
      <c r="T35" s="72"/>
      <c r="U35" s="72"/>
      <c r="V35" s="24">
        <f t="shared" si="5"/>
        <v>0</v>
      </c>
      <c r="W35" s="72"/>
      <c r="X35" s="24">
        <f t="shared" si="6"/>
        <v>0</v>
      </c>
      <c r="Y35" s="72"/>
      <c r="Z35" s="72"/>
      <c r="AA35" s="24">
        <f t="shared" si="7"/>
        <v>0</v>
      </c>
      <c r="AB35" s="72"/>
      <c r="AC35" s="24">
        <f t="shared" si="8"/>
        <v>0</v>
      </c>
      <c r="AD35" s="72"/>
      <c r="AE35" s="72"/>
      <c r="AF35" s="24">
        <f t="shared" si="9"/>
        <v>0</v>
      </c>
      <c r="AG35" s="72"/>
      <c r="AH35" s="24">
        <f t="shared" si="10"/>
        <v>0</v>
      </c>
      <c r="AI35" s="72"/>
      <c r="AJ35" s="72"/>
      <c r="AK35" s="24">
        <f t="shared" si="11"/>
        <v>0</v>
      </c>
      <c r="AL35" s="73"/>
      <c r="AM35" s="24">
        <f t="shared" si="15"/>
        <v>0</v>
      </c>
      <c r="AN35" s="438" t="s">
        <v>21</v>
      </c>
      <c r="AO35" s="439"/>
      <c r="AP35" s="439"/>
      <c r="AQ35" s="439"/>
      <c r="AR35" s="439"/>
      <c r="AS35" s="440"/>
      <c r="AT35" s="23"/>
      <c r="AU35" s="23"/>
      <c r="AV35" s="23"/>
      <c r="AW35" s="23"/>
      <c r="AX35" s="23"/>
      <c r="AY35" s="23"/>
      <c r="AZ35" s="23"/>
      <c r="BA35" s="23"/>
      <c r="BB35" s="23"/>
      <c r="BC35" s="25"/>
      <c r="BD35" s="23"/>
      <c r="BE35" s="25"/>
      <c r="BF35" s="23"/>
      <c r="BG35" s="23"/>
      <c r="BH35" s="23"/>
      <c r="BI35" s="23"/>
      <c r="BJ35" s="23"/>
      <c r="BK35" s="23"/>
      <c r="BL35" s="23"/>
      <c r="BM35" s="23"/>
      <c r="BN35" s="23"/>
      <c r="BO35" s="25"/>
      <c r="BP35" s="23"/>
      <c r="BQ35" s="25"/>
      <c r="BR35" s="23"/>
      <c r="BS35" s="23"/>
      <c r="BT35" s="23"/>
      <c r="BU35" s="25"/>
      <c r="BV35" s="23"/>
      <c r="BW35" s="25"/>
      <c r="BX35" s="23"/>
      <c r="BY35" s="23"/>
      <c r="BZ35" s="23"/>
      <c r="CA35" s="25"/>
      <c r="CB35" s="23"/>
      <c r="CC35" s="25"/>
      <c r="CD35" s="23"/>
      <c r="CE35" s="23"/>
      <c r="CF35" s="23"/>
      <c r="CG35" s="23"/>
      <c r="CH35" s="23"/>
      <c r="CI35" s="23"/>
      <c r="CJ35" s="23"/>
      <c r="CK35" s="23"/>
      <c r="CL35" s="23"/>
      <c r="CM35" s="23"/>
      <c r="CN35" s="23"/>
      <c r="CO35" s="23"/>
      <c r="CP35" s="23"/>
      <c r="CQ35" s="23"/>
      <c r="CR35" s="23"/>
      <c r="CS35" s="25"/>
      <c r="CT35" s="23"/>
      <c r="CU35" s="25"/>
      <c r="CV35" s="23"/>
      <c r="CW35" s="23"/>
      <c r="CX35" s="23"/>
      <c r="CY35" s="25"/>
      <c r="CZ35" s="23"/>
      <c r="DA35" s="25"/>
      <c r="DB35" s="23"/>
      <c r="DC35" s="23"/>
      <c r="DD35" s="23"/>
      <c r="DE35" s="25"/>
      <c r="DF35" s="23"/>
      <c r="DG35" s="23"/>
      <c r="DH35" s="23"/>
      <c r="DI35" s="23"/>
      <c r="DJ35" s="23"/>
      <c r="DK35" s="25"/>
      <c r="DL35" s="23"/>
      <c r="DM35" s="25"/>
      <c r="DN35" s="23"/>
      <c r="DO35" s="23"/>
      <c r="DP35" s="23"/>
      <c r="DQ35" s="23"/>
      <c r="DR35" s="23"/>
      <c r="DS35" s="23"/>
      <c r="DT35" s="23"/>
      <c r="DU35" s="23"/>
      <c r="DV35" s="23"/>
      <c r="DW35" s="25"/>
      <c r="DX35" s="23"/>
      <c r="DY35" s="25"/>
      <c r="DZ35" s="23"/>
      <c r="EA35" s="23"/>
      <c r="EB35" s="23"/>
      <c r="EC35" s="25"/>
      <c r="ED35" s="23"/>
      <c r="EE35" s="25"/>
      <c r="EF35" s="23"/>
      <c r="EG35" s="23"/>
      <c r="EH35" s="23"/>
      <c r="EI35" s="25"/>
      <c r="EJ35" s="23"/>
      <c r="EK35" s="25"/>
      <c r="EL35" s="23"/>
      <c r="EM35" s="23"/>
      <c r="EN35" s="23"/>
      <c r="EO35" s="25"/>
      <c r="EP35" s="23"/>
      <c r="EQ35" s="25"/>
      <c r="ER35" s="23"/>
      <c r="ES35" s="23"/>
      <c r="ET35" s="23"/>
      <c r="EU35" s="25"/>
      <c r="EV35" s="23"/>
      <c r="EW35" s="25"/>
      <c r="EX35" s="23"/>
      <c r="EY35" s="23"/>
      <c r="EZ35" s="23"/>
      <c r="FA35" s="25"/>
      <c r="FB35" s="23"/>
      <c r="FC35" s="25"/>
      <c r="FD35" s="23"/>
      <c r="FE35" s="23"/>
      <c r="FF35" s="23"/>
      <c r="FG35" s="23"/>
      <c r="FH35" s="23"/>
      <c r="FI35" s="23"/>
      <c r="FJ35" s="23"/>
      <c r="FK35" s="23"/>
      <c r="FL35" s="23"/>
      <c r="FM35" s="23"/>
      <c r="FN35" s="23"/>
      <c r="FO35" s="23"/>
      <c r="FP35" s="23"/>
      <c r="FQ35" s="23"/>
      <c r="FR35" s="23"/>
      <c r="FS35" s="23"/>
      <c r="FT35" s="23"/>
      <c r="FU35" s="23"/>
      <c r="FV35" s="23"/>
      <c r="FW35" s="23"/>
      <c r="FX35" s="23"/>
      <c r="FY35" s="25"/>
      <c r="FZ35" s="23"/>
      <c r="GA35" s="25"/>
      <c r="GB35" s="23"/>
      <c r="GC35" s="23"/>
      <c r="GD35" s="23"/>
      <c r="GE35" s="25"/>
      <c r="GF35" s="23"/>
      <c r="GG35" s="25"/>
    </row>
    <row r="36" spans="1:189" ht="103.5" customHeight="1" x14ac:dyDescent="0.5">
      <c r="A36" s="395"/>
      <c r="B36" s="394"/>
      <c r="C36" s="69" t="s">
        <v>106</v>
      </c>
      <c r="D36" s="78"/>
      <c r="E36" s="79">
        <f>65339+193574</f>
        <v>258913</v>
      </c>
      <c r="F36" s="79">
        <v>94037</v>
      </c>
      <c r="G36" s="24">
        <f t="shared" si="13"/>
        <v>36.299999999999997</v>
      </c>
      <c r="H36" s="79">
        <v>8606.7999999999993</v>
      </c>
      <c r="I36" s="24">
        <f t="shared" si="14"/>
        <v>9.1999999999999993</v>
      </c>
      <c r="J36" s="71">
        <v>258913</v>
      </c>
      <c r="K36" s="71">
        <v>124364.3</v>
      </c>
      <c r="L36" s="55">
        <f t="shared" si="1"/>
        <v>48</v>
      </c>
      <c r="M36" s="71">
        <v>32704</v>
      </c>
      <c r="N36" s="55">
        <f t="shared" si="2"/>
        <v>26</v>
      </c>
      <c r="O36" s="72"/>
      <c r="P36" s="72"/>
      <c r="Q36" s="24">
        <f t="shared" si="3"/>
        <v>0</v>
      </c>
      <c r="R36" s="72"/>
      <c r="S36" s="24">
        <f t="shared" si="4"/>
        <v>0</v>
      </c>
      <c r="T36" s="72"/>
      <c r="U36" s="72"/>
      <c r="V36" s="24">
        <f t="shared" si="5"/>
        <v>0</v>
      </c>
      <c r="W36" s="72"/>
      <c r="X36" s="24">
        <f t="shared" si="6"/>
        <v>0</v>
      </c>
      <c r="Y36" s="72"/>
      <c r="Z36" s="72"/>
      <c r="AA36" s="24">
        <f t="shared" si="7"/>
        <v>0</v>
      </c>
      <c r="AB36" s="72"/>
      <c r="AC36" s="24">
        <f t="shared" si="8"/>
        <v>0</v>
      </c>
      <c r="AD36" s="72"/>
      <c r="AE36" s="72"/>
      <c r="AF36" s="24">
        <f t="shared" si="9"/>
        <v>0</v>
      </c>
      <c r="AG36" s="72"/>
      <c r="AH36" s="24">
        <f t="shared" si="10"/>
        <v>0</v>
      </c>
      <c r="AI36" s="72"/>
      <c r="AJ36" s="72"/>
      <c r="AK36" s="24">
        <f t="shared" si="11"/>
        <v>0</v>
      </c>
      <c r="AL36" s="73"/>
      <c r="AM36" s="24">
        <f t="shared" si="15"/>
        <v>0</v>
      </c>
      <c r="AN36" s="441"/>
      <c r="AO36" s="442"/>
      <c r="AP36" s="442"/>
      <c r="AQ36" s="442"/>
      <c r="AR36" s="442"/>
      <c r="AS36" s="443"/>
      <c r="AT36" s="23"/>
      <c r="AU36" s="23"/>
      <c r="AV36" s="23"/>
      <c r="AW36" s="23"/>
      <c r="AX36" s="23"/>
      <c r="AY36" s="23"/>
      <c r="AZ36" s="23"/>
      <c r="BA36" s="23"/>
      <c r="BB36" s="23"/>
      <c r="BC36" s="25"/>
      <c r="BD36" s="23"/>
      <c r="BE36" s="25"/>
      <c r="BF36" s="23"/>
      <c r="BG36" s="23"/>
      <c r="BH36" s="23"/>
      <c r="BI36" s="23"/>
      <c r="BJ36" s="23"/>
      <c r="BK36" s="23"/>
      <c r="BL36" s="23"/>
      <c r="BM36" s="23"/>
      <c r="BN36" s="23"/>
      <c r="BO36" s="25"/>
      <c r="BP36" s="23"/>
      <c r="BQ36" s="25"/>
      <c r="BR36" s="23"/>
      <c r="BS36" s="23"/>
      <c r="BT36" s="23"/>
      <c r="BU36" s="25"/>
      <c r="BV36" s="23"/>
      <c r="BW36" s="25"/>
      <c r="BX36" s="23"/>
      <c r="BY36" s="23"/>
      <c r="BZ36" s="23"/>
      <c r="CA36" s="25"/>
      <c r="CB36" s="23"/>
      <c r="CC36" s="25"/>
      <c r="CD36" s="23"/>
      <c r="CE36" s="23"/>
      <c r="CF36" s="23"/>
      <c r="CG36" s="23"/>
      <c r="CH36" s="23"/>
      <c r="CI36" s="23"/>
      <c r="CJ36" s="23"/>
      <c r="CK36" s="23"/>
      <c r="CL36" s="23"/>
      <c r="CM36" s="23"/>
      <c r="CN36" s="23"/>
      <c r="CO36" s="23"/>
      <c r="CP36" s="23"/>
      <c r="CQ36" s="23"/>
      <c r="CR36" s="23"/>
      <c r="CS36" s="25"/>
      <c r="CT36" s="23"/>
      <c r="CU36" s="25"/>
      <c r="CV36" s="23"/>
      <c r="CW36" s="23"/>
      <c r="CX36" s="23"/>
      <c r="CY36" s="25"/>
      <c r="CZ36" s="23"/>
      <c r="DA36" s="25"/>
      <c r="DB36" s="23"/>
      <c r="DC36" s="23"/>
      <c r="DD36" s="23"/>
      <c r="DE36" s="25"/>
      <c r="DF36" s="23"/>
      <c r="DG36" s="23"/>
      <c r="DH36" s="23"/>
      <c r="DI36" s="23"/>
      <c r="DJ36" s="23"/>
      <c r="DK36" s="25"/>
      <c r="DL36" s="23"/>
      <c r="DM36" s="25"/>
      <c r="DN36" s="23"/>
      <c r="DO36" s="23"/>
      <c r="DP36" s="23"/>
      <c r="DQ36" s="23"/>
      <c r="DR36" s="23"/>
      <c r="DS36" s="23"/>
      <c r="DT36" s="23"/>
      <c r="DU36" s="23"/>
      <c r="DV36" s="23"/>
      <c r="DW36" s="25"/>
      <c r="DX36" s="23"/>
      <c r="DY36" s="25"/>
      <c r="DZ36" s="23"/>
      <c r="EA36" s="23"/>
      <c r="EB36" s="23"/>
      <c r="EC36" s="25"/>
      <c r="ED36" s="23"/>
      <c r="EE36" s="25"/>
      <c r="EF36" s="23"/>
      <c r="EG36" s="23"/>
      <c r="EH36" s="23"/>
      <c r="EI36" s="25"/>
      <c r="EJ36" s="23"/>
      <c r="EK36" s="25"/>
      <c r="EL36" s="23"/>
      <c r="EM36" s="23"/>
      <c r="EN36" s="23"/>
      <c r="EO36" s="25"/>
      <c r="EP36" s="23"/>
      <c r="EQ36" s="25"/>
      <c r="ER36" s="23"/>
      <c r="ES36" s="23"/>
      <c r="ET36" s="23"/>
      <c r="EU36" s="25"/>
      <c r="EV36" s="23"/>
      <c r="EW36" s="25"/>
      <c r="EX36" s="23"/>
      <c r="EY36" s="23"/>
      <c r="EZ36" s="23"/>
      <c r="FA36" s="25"/>
      <c r="FB36" s="23"/>
      <c r="FC36" s="25"/>
      <c r="FD36" s="23"/>
      <c r="FE36" s="23"/>
      <c r="FF36" s="23"/>
      <c r="FG36" s="23"/>
      <c r="FH36" s="23"/>
      <c r="FI36" s="23"/>
      <c r="FJ36" s="23"/>
      <c r="FK36" s="23"/>
      <c r="FL36" s="23"/>
      <c r="FM36" s="23"/>
      <c r="FN36" s="23"/>
      <c r="FO36" s="23"/>
      <c r="FP36" s="23"/>
      <c r="FQ36" s="23"/>
      <c r="FR36" s="23"/>
      <c r="FS36" s="23"/>
      <c r="FT36" s="23"/>
      <c r="FU36" s="23"/>
      <c r="FV36" s="23"/>
      <c r="FW36" s="23"/>
      <c r="FX36" s="23"/>
      <c r="FY36" s="25"/>
      <c r="FZ36" s="23"/>
      <c r="GA36" s="25"/>
      <c r="GB36" s="23"/>
      <c r="GC36" s="23"/>
      <c r="GD36" s="23"/>
      <c r="GE36" s="25"/>
      <c r="GF36" s="23"/>
      <c r="GG36" s="25"/>
    </row>
    <row r="37" spans="1:189" ht="103.5" customHeight="1" x14ac:dyDescent="0.5">
      <c r="A37" s="395"/>
      <c r="B37" s="394"/>
      <c r="C37" s="69" t="s">
        <v>144</v>
      </c>
      <c r="D37" s="78"/>
      <c r="E37" s="79">
        <f>8028.4+27298.1</f>
        <v>35326.5</v>
      </c>
      <c r="F37" s="79">
        <v>8028.4</v>
      </c>
      <c r="G37" s="24">
        <f t="shared" si="13"/>
        <v>22.7</v>
      </c>
      <c r="H37" s="79">
        <v>6000</v>
      </c>
      <c r="I37" s="24">
        <f t="shared" si="14"/>
        <v>74.7</v>
      </c>
      <c r="J37" s="71">
        <v>45838.5</v>
      </c>
      <c r="K37" s="71">
        <v>6480.7</v>
      </c>
      <c r="L37" s="55">
        <f t="shared" si="1"/>
        <v>14</v>
      </c>
      <c r="M37" s="71">
        <v>6480.7</v>
      </c>
      <c r="N37" s="55">
        <f t="shared" si="2"/>
        <v>100</v>
      </c>
      <c r="O37" s="72"/>
      <c r="P37" s="72"/>
      <c r="Q37" s="24">
        <f t="shared" si="3"/>
        <v>0</v>
      </c>
      <c r="R37" s="72"/>
      <c r="S37" s="24">
        <f t="shared" si="4"/>
        <v>0</v>
      </c>
      <c r="T37" s="72"/>
      <c r="U37" s="72"/>
      <c r="V37" s="24">
        <f t="shared" si="5"/>
        <v>0</v>
      </c>
      <c r="W37" s="72"/>
      <c r="X37" s="24">
        <f t="shared" si="6"/>
        <v>0</v>
      </c>
      <c r="Y37" s="72"/>
      <c r="Z37" s="72"/>
      <c r="AA37" s="24">
        <f t="shared" si="7"/>
        <v>0</v>
      </c>
      <c r="AB37" s="72"/>
      <c r="AC37" s="24">
        <f t="shared" si="8"/>
        <v>0</v>
      </c>
      <c r="AD37" s="72"/>
      <c r="AE37" s="72"/>
      <c r="AF37" s="24">
        <f t="shared" si="9"/>
        <v>0</v>
      </c>
      <c r="AG37" s="72"/>
      <c r="AH37" s="24">
        <f t="shared" si="10"/>
        <v>0</v>
      </c>
      <c r="AI37" s="72"/>
      <c r="AJ37" s="72"/>
      <c r="AK37" s="24">
        <f t="shared" si="11"/>
        <v>0</v>
      </c>
      <c r="AL37" s="73"/>
      <c r="AM37" s="24">
        <f t="shared" si="15"/>
        <v>0</v>
      </c>
      <c r="AN37" s="441"/>
      <c r="AO37" s="442"/>
      <c r="AP37" s="442"/>
      <c r="AQ37" s="442"/>
      <c r="AR37" s="442"/>
      <c r="AS37" s="443"/>
      <c r="AT37" s="23"/>
      <c r="AU37" s="23"/>
      <c r="AV37" s="23"/>
      <c r="AW37" s="23"/>
      <c r="AX37" s="23"/>
      <c r="AY37" s="23"/>
      <c r="AZ37" s="23"/>
      <c r="BA37" s="23"/>
      <c r="BB37" s="23"/>
      <c r="BC37" s="25"/>
      <c r="BD37" s="23"/>
      <c r="BE37" s="25"/>
      <c r="BF37" s="23"/>
      <c r="BG37" s="23"/>
      <c r="BH37" s="23"/>
      <c r="BI37" s="23"/>
      <c r="BJ37" s="23"/>
      <c r="BK37" s="23"/>
      <c r="BL37" s="23"/>
      <c r="BM37" s="23"/>
      <c r="BN37" s="23"/>
      <c r="BO37" s="25"/>
      <c r="BP37" s="23"/>
      <c r="BQ37" s="25"/>
      <c r="BR37" s="23"/>
      <c r="BS37" s="23"/>
      <c r="BT37" s="23"/>
      <c r="BU37" s="25"/>
      <c r="BV37" s="23"/>
      <c r="BW37" s="25"/>
      <c r="BX37" s="23"/>
      <c r="BY37" s="23"/>
      <c r="BZ37" s="23"/>
      <c r="CA37" s="25"/>
      <c r="CB37" s="23"/>
      <c r="CC37" s="25"/>
      <c r="CD37" s="23"/>
      <c r="CE37" s="23"/>
      <c r="CF37" s="23"/>
      <c r="CG37" s="23"/>
      <c r="CH37" s="23"/>
      <c r="CI37" s="23"/>
      <c r="CJ37" s="23"/>
      <c r="CK37" s="23"/>
      <c r="CL37" s="23"/>
      <c r="CM37" s="23"/>
      <c r="CN37" s="23"/>
      <c r="CO37" s="23"/>
      <c r="CP37" s="23"/>
      <c r="CQ37" s="23"/>
      <c r="CR37" s="23"/>
      <c r="CS37" s="25"/>
      <c r="CT37" s="23"/>
      <c r="CU37" s="25"/>
      <c r="CV37" s="23"/>
      <c r="CW37" s="23"/>
      <c r="CX37" s="23"/>
      <c r="CY37" s="25"/>
      <c r="CZ37" s="23"/>
      <c r="DA37" s="25"/>
      <c r="DB37" s="23"/>
      <c r="DC37" s="23"/>
      <c r="DD37" s="23"/>
      <c r="DE37" s="25"/>
      <c r="DF37" s="23"/>
      <c r="DG37" s="23"/>
      <c r="DH37" s="23"/>
      <c r="DI37" s="23"/>
      <c r="DJ37" s="23"/>
      <c r="DK37" s="25"/>
      <c r="DL37" s="23"/>
      <c r="DM37" s="25"/>
      <c r="DN37" s="23"/>
      <c r="DO37" s="23"/>
      <c r="DP37" s="23"/>
      <c r="DQ37" s="23"/>
      <c r="DR37" s="23"/>
      <c r="DS37" s="23"/>
      <c r="DT37" s="23"/>
      <c r="DU37" s="23"/>
      <c r="DV37" s="23"/>
      <c r="DW37" s="25"/>
      <c r="DX37" s="23"/>
      <c r="DY37" s="25"/>
      <c r="DZ37" s="23"/>
      <c r="EA37" s="23"/>
      <c r="EB37" s="23"/>
      <c r="EC37" s="25"/>
      <c r="ED37" s="23"/>
      <c r="EE37" s="25"/>
      <c r="EF37" s="23"/>
      <c r="EG37" s="23"/>
      <c r="EH37" s="23"/>
      <c r="EI37" s="25"/>
      <c r="EJ37" s="23"/>
      <c r="EK37" s="25"/>
      <c r="EL37" s="23"/>
      <c r="EM37" s="23"/>
      <c r="EN37" s="23"/>
      <c r="EO37" s="25"/>
      <c r="EP37" s="23"/>
      <c r="EQ37" s="25"/>
      <c r="ER37" s="23"/>
      <c r="ES37" s="23"/>
      <c r="ET37" s="23"/>
      <c r="EU37" s="25"/>
      <c r="EV37" s="23"/>
      <c r="EW37" s="25"/>
      <c r="EX37" s="23"/>
      <c r="EY37" s="23"/>
      <c r="EZ37" s="23"/>
      <c r="FA37" s="25"/>
      <c r="FB37" s="23"/>
      <c r="FC37" s="25"/>
      <c r="FD37" s="23"/>
      <c r="FE37" s="23"/>
      <c r="FF37" s="23"/>
      <c r="FG37" s="23"/>
      <c r="FH37" s="23"/>
      <c r="FI37" s="23"/>
      <c r="FJ37" s="23"/>
      <c r="FK37" s="23"/>
      <c r="FL37" s="23"/>
      <c r="FM37" s="23"/>
      <c r="FN37" s="23"/>
      <c r="FO37" s="23"/>
      <c r="FP37" s="23"/>
      <c r="FQ37" s="23"/>
      <c r="FR37" s="23"/>
      <c r="FS37" s="23"/>
      <c r="FT37" s="23"/>
      <c r="FU37" s="23"/>
      <c r="FV37" s="23"/>
      <c r="FW37" s="23"/>
      <c r="FX37" s="23"/>
      <c r="FY37" s="25"/>
      <c r="FZ37" s="23"/>
      <c r="GA37" s="25"/>
      <c r="GB37" s="23"/>
      <c r="GC37" s="23"/>
      <c r="GD37" s="23"/>
      <c r="GE37" s="25"/>
      <c r="GF37" s="23"/>
      <c r="GG37" s="25"/>
    </row>
    <row r="38" spans="1:189" ht="75" customHeight="1" x14ac:dyDescent="0.5">
      <c r="A38" s="395"/>
      <c r="B38" s="394"/>
      <c r="C38" s="74" t="s">
        <v>108</v>
      </c>
      <c r="D38" s="81"/>
      <c r="E38" s="79"/>
      <c r="F38" s="79"/>
      <c r="G38" s="24">
        <f t="shared" si="13"/>
        <v>0</v>
      </c>
      <c r="H38" s="79">
        <v>0</v>
      </c>
      <c r="I38" s="24">
        <f t="shared" si="14"/>
        <v>0</v>
      </c>
      <c r="J38" s="71"/>
      <c r="K38" s="71"/>
      <c r="L38" s="55">
        <f t="shared" si="1"/>
        <v>0</v>
      </c>
      <c r="M38" s="71"/>
      <c r="N38" s="55">
        <f t="shared" si="2"/>
        <v>0</v>
      </c>
      <c r="O38" s="72"/>
      <c r="P38" s="72"/>
      <c r="Q38" s="24">
        <f t="shared" si="3"/>
        <v>0</v>
      </c>
      <c r="R38" s="72"/>
      <c r="S38" s="24">
        <f t="shared" si="4"/>
        <v>0</v>
      </c>
      <c r="T38" s="72"/>
      <c r="U38" s="72"/>
      <c r="V38" s="24">
        <f t="shared" si="5"/>
        <v>0</v>
      </c>
      <c r="W38" s="72"/>
      <c r="X38" s="24">
        <f t="shared" si="6"/>
        <v>0</v>
      </c>
      <c r="Y38" s="72"/>
      <c r="Z38" s="72"/>
      <c r="AA38" s="24">
        <f t="shared" si="7"/>
        <v>0</v>
      </c>
      <c r="AB38" s="72"/>
      <c r="AC38" s="24">
        <f t="shared" si="8"/>
        <v>0</v>
      </c>
      <c r="AD38" s="72"/>
      <c r="AE38" s="72"/>
      <c r="AF38" s="24">
        <f t="shared" si="9"/>
        <v>0</v>
      </c>
      <c r="AG38" s="72"/>
      <c r="AH38" s="24">
        <f t="shared" si="10"/>
        <v>0</v>
      </c>
      <c r="AI38" s="72"/>
      <c r="AJ38" s="72"/>
      <c r="AK38" s="24">
        <f t="shared" si="11"/>
        <v>0</v>
      </c>
      <c r="AL38" s="73"/>
      <c r="AM38" s="24">
        <f t="shared" si="15"/>
        <v>0</v>
      </c>
      <c r="AN38" s="441"/>
      <c r="AO38" s="442"/>
      <c r="AP38" s="442"/>
      <c r="AQ38" s="442"/>
      <c r="AR38" s="442"/>
      <c r="AS38" s="443"/>
      <c r="AT38" s="23"/>
      <c r="AU38" s="23"/>
      <c r="AV38" s="23"/>
      <c r="AW38" s="23"/>
      <c r="AX38" s="23"/>
      <c r="AY38" s="23"/>
      <c r="AZ38" s="23"/>
      <c r="BA38" s="23"/>
      <c r="BB38" s="23"/>
      <c r="BC38" s="25"/>
      <c r="BD38" s="23"/>
      <c r="BE38" s="25"/>
      <c r="BF38" s="23"/>
      <c r="BG38" s="23"/>
      <c r="BH38" s="23"/>
      <c r="BI38" s="23"/>
      <c r="BJ38" s="23"/>
      <c r="BK38" s="23"/>
      <c r="BL38" s="23"/>
      <c r="BM38" s="23"/>
      <c r="BN38" s="23"/>
      <c r="BO38" s="25"/>
      <c r="BP38" s="23"/>
      <c r="BQ38" s="25"/>
      <c r="BR38" s="23"/>
      <c r="BS38" s="23"/>
      <c r="BT38" s="23"/>
      <c r="BU38" s="25"/>
      <c r="BV38" s="23"/>
      <c r="BW38" s="25"/>
      <c r="BX38" s="23"/>
      <c r="BY38" s="23"/>
      <c r="BZ38" s="23"/>
      <c r="CA38" s="25"/>
      <c r="CB38" s="23"/>
      <c r="CC38" s="25"/>
      <c r="CD38" s="23"/>
      <c r="CE38" s="23"/>
      <c r="CF38" s="23"/>
      <c r="CG38" s="23"/>
      <c r="CH38" s="23"/>
      <c r="CI38" s="23"/>
      <c r="CJ38" s="23"/>
      <c r="CK38" s="23"/>
      <c r="CL38" s="23"/>
      <c r="CM38" s="23"/>
      <c r="CN38" s="23"/>
      <c r="CO38" s="23"/>
      <c r="CP38" s="23"/>
      <c r="CQ38" s="23"/>
      <c r="CR38" s="23"/>
      <c r="CS38" s="25"/>
      <c r="CT38" s="23"/>
      <c r="CU38" s="25"/>
      <c r="CV38" s="23"/>
      <c r="CW38" s="23"/>
      <c r="CX38" s="23"/>
      <c r="CY38" s="25"/>
      <c r="CZ38" s="23"/>
      <c r="DA38" s="25"/>
      <c r="DB38" s="23"/>
      <c r="DC38" s="23"/>
      <c r="DD38" s="23"/>
      <c r="DE38" s="25"/>
      <c r="DF38" s="23"/>
      <c r="DG38" s="23"/>
      <c r="DH38" s="23"/>
      <c r="DI38" s="23"/>
      <c r="DJ38" s="23"/>
      <c r="DK38" s="25"/>
      <c r="DL38" s="23"/>
      <c r="DM38" s="25"/>
      <c r="DN38" s="23"/>
      <c r="DO38" s="23"/>
      <c r="DP38" s="23"/>
      <c r="DQ38" s="23"/>
      <c r="DR38" s="23"/>
      <c r="DS38" s="23"/>
      <c r="DT38" s="23"/>
      <c r="DU38" s="23"/>
      <c r="DV38" s="23"/>
      <c r="DW38" s="25"/>
      <c r="DX38" s="23"/>
      <c r="DY38" s="25"/>
      <c r="DZ38" s="23"/>
      <c r="EA38" s="23"/>
      <c r="EB38" s="23"/>
      <c r="EC38" s="25"/>
      <c r="ED38" s="23"/>
      <c r="EE38" s="25"/>
      <c r="EF38" s="23"/>
      <c r="EG38" s="23"/>
      <c r="EH38" s="23"/>
      <c r="EI38" s="25"/>
      <c r="EJ38" s="23"/>
      <c r="EK38" s="25"/>
      <c r="EL38" s="23"/>
      <c r="EM38" s="23"/>
      <c r="EN38" s="23"/>
      <c r="EO38" s="25"/>
      <c r="EP38" s="23"/>
      <c r="EQ38" s="25"/>
      <c r="ER38" s="23"/>
      <c r="ES38" s="23"/>
      <c r="ET38" s="23"/>
      <c r="EU38" s="25"/>
      <c r="EV38" s="23"/>
      <c r="EW38" s="25"/>
      <c r="EX38" s="23"/>
      <c r="EY38" s="23"/>
      <c r="EZ38" s="23"/>
      <c r="FA38" s="25"/>
      <c r="FB38" s="23"/>
      <c r="FC38" s="25"/>
      <c r="FD38" s="23"/>
      <c r="FE38" s="23"/>
      <c r="FF38" s="23"/>
      <c r="FG38" s="23"/>
      <c r="FH38" s="23"/>
      <c r="FI38" s="23"/>
      <c r="FJ38" s="23"/>
      <c r="FK38" s="23"/>
      <c r="FL38" s="23"/>
      <c r="FM38" s="23"/>
      <c r="FN38" s="23"/>
      <c r="FO38" s="23"/>
      <c r="FP38" s="23"/>
      <c r="FQ38" s="23"/>
      <c r="FR38" s="23"/>
      <c r="FS38" s="23"/>
      <c r="FT38" s="23"/>
      <c r="FU38" s="23"/>
      <c r="FV38" s="23"/>
      <c r="FW38" s="23"/>
      <c r="FX38" s="23"/>
      <c r="FY38" s="25"/>
      <c r="FZ38" s="23"/>
      <c r="GA38" s="25"/>
      <c r="GB38" s="23"/>
      <c r="GC38" s="23"/>
      <c r="GD38" s="23"/>
      <c r="GE38" s="25"/>
      <c r="GF38" s="23"/>
      <c r="GG38" s="25"/>
    </row>
    <row r="39" spans="1:189" ht="45" customHeight="1" x14ac:dyDescent="0.5">
      <c r="A39" s="395"/>
      <c r="B39" s="394"/>
      <c r="C39" s="76" t="s">
        <v>109</v>
      </c>
      <c r="D39" s="78"/>
      <c r="E39" s="79">
        <f>SUM(E35:E38)</f>
        <v>294239.5</v>
      </c>
      <c r="F39" s="79">
        <f>SUM(F35:F38)</f>
        <v>102065.4</v>
      </c>
      <c r="G39" s="24">
        <f t="shared" si="13"/>
        <v>34.700000000000003</v>
      </c>
      <c r="H39" s="79">
        <f>SUM(H35:H38)</f>
        <v>14606.8</v>
      </c>
      <c r="I39" s="24">
        <f t="shared" si="14"/>
        <v>14.3</v>
      </c>
      <c r="J39" s="71">
        <f>J37+J36</f>
        <v>304751.5</v>
      </c>
      <c r="K39" s="71">
        <f>K37+K36</f>
        <v>130845</v>
      </c>
      <c r="L39" s="55">
        <f t="shared" si="1"/>
        <v>43</v>
      </c>
      <c r="M39" s="71">
        <f>M37+M36</f>
        <v>39184.699999999997</v>
      </c>
      <c r="N39" s="55">
        <f t="shared" si="2"/>
        <v>30</v>
      </c>
      <c r="O39" s="72"/>
      <c r="P39" s="72"/>
      <c r="Q39" s="24">
        <f t="shared" si="3"/>
        <v>0</v>
      </c>
      <c r="R39" s="72"/>
      <c r="S39" s="24">
        <f t="shared" si="4"/>
        <v>0</v>
      </c>
      <c r="T39" s="72"/>
      <c r="U39" s="72"/>
      <c r="V39" s="24">
        <f t="shared" si="5"/>
        <v>0</v>
      </c>
      <c r="W39" s="72"/>
      <c r="X39" s="24">
        <f t="shared" si="6"/>
        <v>0</v>
      </c>
      <c r="Y39" s="72"/>
      <c r="Z39" s="72"/>
      <c r="AA39" s="24">
        <f t="shared" si="7"/>
        <v>0</v>
      </c>
      <c r="AB39" s="72"/>
      <c r="AC39" s="24">
        <f t="shared" si="8"/>
        <v>0</v>
      </c>
      <c r="AD39" s="72"/>
      <c r="AE39" s="72"/>
      <c r="AF39" s="24">
        <f t="shared" si="9"/>
        <v>0</v>
      </c>
      <c r="AG39" s="72"/>
      <c r="AH39" s="24">
        <f t="shared" si="10"/>
        <v>0</v>
      </c>
      <c r="AI39" s="72"/>
      <c r="AJ39" s="72"/>
      <c r="AK39" s="24">
        <f t="shared" si="11"/>
        <v>0</v>
      </c>
      <c r="AL39" s="73"/>
      <c r="AM39" s="24">
        <f t="shared" si="15"/>
        <v>0</v>
      </c>
      <c r="AN39" s="441"/>
      <c r="AO39" s="442"/>
      <c r="AP39" s="442"/>
      <c r="AQ39" s="442"/>
      <c r="AR39" s="442"/>
      <c r="AS39" s="443"/>
      <c r="AT39" s="23"/>
      <c r="AU39" s="23"/>
      <c r="AV39" s="23"/>
      <c r="AW39" s="23"/>
      <c r="AX39" s="23"/>
      <c r="AY39" s="23"/>
      <c r="AZ39" s="23"/>
      <c r="BA39" s="23"/>
      <c r="BB39" s="23"/>
      <c r="BC39" s="25"/>
      <c r="BD39" s="23"/>
      <c r="BE39" s="25"/>
      <c r="BF39" s="23"/>
      <c r="BG39" s="23"/>
      <c r="BH39" s="23"/>
      <c r="BI39" s="23"/>
      <c r="BJ39" s="23"/>
      <c r="BK39" s="23"/>
      <c r="BL39" s="23"/>
      <c r="BM39" s="23"/>
      <c r="BN39" s="23"/>
      <c r="BO39" s="25"/>
      <c r="BP39" s="23"/>
      <c r="BQ39" s="25"/>
      <c r="BR39" s="23"/>
      <c r="BS39" s="23"/>
      <c r="BT39" s="23"/>
      <c r="BU39" s="25"/>
      <c r="BV39" s="23"/>
      <c r="BW39" s="25"/>
      <c r="BX39" s="23"/>
      <c r="BY39" s="23"/>
      <c r="BZ39" s="23"/>
      <c r="CA39" s="25"/>
      <c r="CB39" s="23"/>
      <c r="CC39" s="25"/>
      <c r="CD39" s="23"/>
      <c r="CE39" s="23"/>
      <c r="CF39" s="23"/>
      <c r="CG39" s="23"/>
      <c r="CH39" s="23"/>
      <c r="CI39" s="23"/>
      <c r="CJ39" s="23"/>
      <c r="CK39" s="23"/>
      <c r="CL39" s="23"/>
      <c r="CM39" s="23"/>
      <c r="CN39" s="23"/>
      <c r="CO39" s="23"/>
      <c r="CP39" s="23"/>
      <c r="CQ39" s="23"/>
      <c r="CR39" s="23"/>
      <c r="CS39" s="25"/>
      <c r="CT39" s="23"/>
      <c r="CU39" s="25"/>
      <c r="CV39" s="23"/>
      <c r="CW39" s="23"/>
      <c r="CX39" s="23"/>
      <c r="CY39" s="25"/>
      <c r="CZ39" s="23"/>
      <c r="DA39" s="25"/>
      <c r="DB39" s="23"/>
      <c r="DC39" s="23"/>
      <c r="DD39" s="23"/>
      <c r="DE39" s="25"/>
      <c r="DF39" s="23"/>
      <c r="DG39" s="23"/>
      <c r="DH39" s="23"/>
      <c r="DI39" s="23"/>
      <c r="DJ39" s="23"/>
      <c r="DK39" s="25"/>
      <c r="DL39" s="23"/>
      <c r="DM39" s="25"/>
      <c r="DN39" s="23"/>
      <c r="DO39" s="23"/>
      <c r="DP39" s="23"/>
      <c r="DQ39" s="23"/>
      <c r="DR39" s="23"/>
      <c r="DS39" s="23"/>
      <c r="DT39" s="23"/>
      <c r="DU39" s="23"/>
      <c r="DV39" s="23"/>
      <c r="DW39" s="25"/>
      <c r="DX39" s="23"/>
      <c r="DY39" s="25"/>
      <c r="DZ39" s="23"/>
      <c r="EA39" s="23"/>
      <c r="EB39" s="23"/>
      <c r="EC39" s="25"/>
      <c r="ED39" s="23"/>
      <c r="EE39" s="25"/>
      <c r="EF39" s="23"/>
      <c r="EG39" s="23"/>
      <c r="EH39" s="23"/>
      <c r="EI39" s="25"/>
      <c r="EJ39" s="23"/>
      <c r="EK39" s="25"/>
      <c r="EL39" s="23"/>
      <c r="EM39" s="23"/>
      <c r="EN39" s="23"/>
      <c r="EO39" s="25"/>
      <c r="EP39" s="23"/>
      <c r="EQ39" s="25"/>
      <c r="ER39" s="23"/>
      <c r="ES39" s="23"/>
      <c r="ET39" s="23"/>
      <c r="EU39" s="25"/>
      <c r="EV39" s="23"/>
      <c r="EW39" s="25"/>
      <c r="EX39" s="23"/>
      <c r="EY39" s="23"/>
      <c r="EZ39" s="23"/>
      <c r="FA39" s="25"/>
      <c r="FB39" s="23"/>
      <c r="FC39" s="25"/>
      <c r="FD39" s="23"/>
      <c r="FE39" s="23"/>
      <c r="FF39" s="23"/>
      <c r="FG39" s="23"/>
      <c r="FH39" s="23"/>
      <c r="FI39" s="23"/>
      <c r="FJ39" s="23"/>
      <c r="FK39" s="23"/>
      <c r="FL39" s="23"/>
      <c r="FM39" s="23"/>
      <c r="FN39" s="23"/>
      <c r="FO39" s="23"/>
      <c r="FP39" s="23"/>
      <c r="FQ39" s="23"/>
      <c r="FR39" s="23"/>
      <c r="FS39" s="23"/>
      <c r="FT39" s="23"/>
      <c r="FU39" s="23"/>
      <c r="FV39" s="23"/>
      <c r="FW39" s="23"/>
      <c r="FX39" s="23"/>
      <c r="FY39" s="25"/>
      <c r="FZ39" s="23"/>
      <c r="GA39" s="25"/>
      <c r="GB39" s="23"/>
      <c r="GC39" s="23"/>
      <c r="GD39" s="23"/>
      <c r="GE39" s="25"/>
      <c r="GF39" s="23"/>
      <c r="GG39" s="25"/>
    </row>
    <row r="40" spans="1:189" ht="75" customHeight="1" x14ac:dyDescent="0.5">
      <c r="A40" s="395"/>
      <c r="B40" s="394"/>
      <c r="C40" s="77" t="s">
        <v>110</v>
      </c>
      <c r="D40" s="78"/>
      <c r="E40" s="79">
        <v>220872.1</v>
      </c>
      <c r="F40" s="79">
        <v>94037</v>
      </c>
      <c r="G40" s="24">
        <f t="shared" si="13"/>
        <v>42.6</v>
      </c>
      <c r="H40" s="79">
        <v>14606.8</v>
      </c>
      <c r="I40" s="24">
        <f t="shared" si="14"/>
        <v>15.5</v>
      </c>
      <c r="J40" s="71"/>
      <c r="K40" s="71"/>
      <c r="L40" s="55">
        <f t="shared" si="1"/>
        <v>0</v>
      </c>
      <c r="M40" s="71"/>
      <c r="N40" s="55">
        <f t="shared" si="2"/>
        <v>0</v>
      </c>
      <c r="O40" s="72"/>
      <c r="P40" s="72"/>
      <c r="Q40" s="24">
        <f t="shared" si="3"/>
        <v>0</v>
      </c>
      <c r="R40" s="72"/>
      <c r="S40" s="24">
        <f t="shared" si="4"/>
        <v>0</v>
      </c>
      <c r="T40" s="72"/>
      <c r="U40" s="72"/>
      <c r="V40" s="24">
        <f t="shared" si="5"/>
        <v>0</v>
      </c>
      <c r="W40" s="72"/>
      <c r="X40" s="24">
        <f t="shared" si="6"/>
        <v>0</v>
      </c>
      <c r="Y40" s="72"/>
      <c r="Z40" s="72"/>
      <c r="AA40" s="24">
        <f t="shared" si="7"/>
        <v>0</v>
      </c>
      <c r="AB40" s="72"/>
      <c r="AC40" s="24">
        <f t="shared" si="8"/>
        <v>0</v>
      </c>
      <c r="AD40" s="72"/>
      <c r="AE40" s="72"/>
      <c r="AF40" s="24">
        <f t="shared" si="9"/>
        <v>0</v>
      </c>
      <c r="AG40" s="72"/>
      <c r="AH40" s="24">
        <f t="shared" si="10"/>
        <v>0</v>
      </c>
      <c r="AI40" s="72"/>
      <c r="AJ40" s="72"/>
      <c r="AK40" s="24">
        <f t="shared" si="11"/>
        <v>0</v>
      </c>
      <c r="AL40" s="73"/>
      <c r="AM40" s="24">
        <f t="shared" si="15"/>
        <v>0</v>
      </c>
      <c r="AN40" s="444"/>
      <c r="AO40" s="445"/>
      <c r="AP40" s="445"/>
      <c r="AQ40" s="445"/>
      <c r="AR40" s="445"/>
      <c r="AS40" s="446"/>
      <c r="AT40" s="23"/>
      <c r="AU40" s="23"/>
      <c r="AV40" s="23"/>
      <c r="AW40" s="23"/>
      <c r="AX40" s="23"/>
      <c r="AY40" s="23"/>
      <c r="AZ40" s="23"/>
      <c r="BA40" s="23"/>
      <c r="BB40" s="23"/>
      <c r="BC40" s="25"/>
      <c r="BD40" s="23"/>
      <c r="BE40" s="25"/>
      <c r="BF40" s="23"/>
      <c r="BG40" s="23"/>
      <c r="BH40" s="23"/>
      <c r="BI40" s="23"/>
      <c r="BJ40" s="23"/>
      <c r="BK40" s="23"/>
      <c r="BL40" s="23"/>
      <c r="BM40" s="23"/>
      <c r="BN40" s="23"/>
      <c r="BO40" s="25"/>
      <c r="BP40" s="23"/>
      <c r="BQ40" s="25"/>
      <c r="BR40" s="23"/>
      <c r="BS40" s="23"/>
      <c r="BT40" s="23"/>
      <c r="BU40" s="25"/>
      <c r="BV40" s="23"/>
      <c r="BW40" s="25"/>
      <c r="BX40" s="23"/>
      <c r="BY40" s="23"/>
      <c r="BZ40" s="23"/>
      <c r="CA40" s="25"/>
      <c r="CB40" s="23"/>
      <c r="CC40" s="25"/>
      <c r="CD40" s="23"/>
      <c r="CE40" s="23"/>
      <c r="CF40" s="23"/>
      <c r="CG40" s="23"/>
      <c r="CH40" s="23"/>
      <c r="CI40" s="23"/>
      <c r="CJ40" s="23"/>
      <c r="CK40" s="23"/>
      <c r="CL40" s="23"/>
      <c r="CM40" s="23"/>
      <c r="CN40" s="23"/>
      <c r="CO40" s="23"/>
      <c r="CP40" s="23"/>
      <c r="CQ40" s="23"/>
      <c r="CR40" s="23"/>
      <c r="CS40" s="25"/>
      <c r="CT40" s="23"/>
      <c r="CU40" s="25"/>
      <c r="CV40" s="23"/>
      <c r="CW40" s="23"/>
      <c r="CX40" s="23"/>
      <c r="CY40" s="25"/>
      <c r="CZ40" s="23"/>
      <c r="DA40" s="25"/>
      <c r="DB40" s="23"/>
      <c r="DC40" s="23"/>
      <c r="DD40" s="23"/>
      <c r="DE40" s="25"/>
      <c r="DF40" s="23"/>
      <c r="DG40" s="23"/>
      <c r="DH40" s="23"/>
      <c r="DI40" s="23"/>
      <c r="DJ40" s="23"/>
      <c r="DK40" s="25"/>
      <c r="DL40" s="23"/>
      <c r="DM40" s="25"/>
      <c r="DN40" s="23"/>
      <c r="DO40" s="23"/>
      <c r="DP40" s="23"/>
      <c r="DQ40" s="23"/>
      <c r="DR40" s="23"/>
      <c r="DS40" s="23"/>
      <c r="DT40" s="23"/>
      <c r="DU40" s="23"/>
      <c r="DV40" s="23"/>
      <c r="DW40" s="25"/>
      <c r="DX40" s="23"/>
      <c r="DY40" s="25"/>
      <c r="DZ40" s="23"/>
      <c r="EA40" s="23"/>
      <c r="EB40" s="23"/>
      <c r="EC40" s="25"/>
      <c r="ED40" s="23"/>
      <c r="EE40" s="25"/>
      <c r="EF40" s="23"/>
      <c r="EG40" s="23"/>
      <c r="EH40" s="23"/>
      <c r="EI40" s="25"/>
      <c r="EJ40" s="23"/>
      <c r="EK40" s="25"/>
      <c r="EL40" s="23"/>
      <c r="EM40" s="23"/>
      <c r="EN40" s="23"/>
      <c r="EO40" s="25"/>
      <c r="EP40" s="23"/>
      <c r="EQ40" s="25"/>
      <c r="ER40" s="23"/>
      <c r="ES40" s="23"/>
      <c r="ET40" s="23"/>
      <c r="EU40" s="25"/>
      <c r="EV40" s="23"/>
      <c r="EW40" s="25"/>
      <c r="EX40" s="23"/>
      <c r="EY40" s="23"/>
      <c r="EZ40" s="23"/>
      <c r="FA40" s="25"/>
      <c r="FB40" s="23"/>
      <c r="FC40" s="25"/>
      <c r="FD40" s="23"/>
      <c r="FE40" s="23"/>
      <c r="FF40" s="23"/>
      <c r="FG40" s="23"/>
      <c r="FH40" s="23"/>
      <c r="FI40" s="23"/>
      <c r="FJ40" s="23"/>
      <c r="FK40" s="23"/>
      <c r="FL40" s="23"/>
      <c r="FM40" s="23"/>
      <c r="FN40" s="23"/>
      <c r="FO40" s="23"/>
      <c r="FP40" s="23"/>
      <c r="FQ40" s="23"/>
      <c r="FR40" s="23"/>
      <c r="FS40" s="23"/>
      <c r="FT40" s="23"/>
      <c r="FU40" s="23"/>
      <c r="FV40" s="23"/>
      <c r="FW40" s="23"/>
      <c r="FX40" s="23"/>
      <c r="FY40" s="25"/>
      <c r="FZ40" s="23"/>
      <c r="GA40" s="25"/>
      <c r="GB40" s="23"/>
      <c r="GC40" s="23"/>
      <c r="GD40" s="23"/>
      <c r="GE40" s="25"/>
      <c r="GF40" s="23"/>
      <c r="GG40" s="25"/>
    </row>
    <row r="41" spans="1:189" ht="63.75" customHeight="1" x14ac:dyDescent="0.5">
      <c r="A41" s="395">
        <v>6</v>
      </c>
      <c r="B41" s="394" t="s">
        <v>149</v>
      </c>
      <c r="C41" s="65" t="s">
        <v>28</v>
      </c>
      <c r="D41" s="66"/>
      <c r="E41" s="70"/>
      <c r="F41" s="70"/>
      <c r="G41" s="40">
        <f t="shared" si="13"/>
        <v>0</v>
      </c>
      <c r="H41" s="70"/>
      <c r="I41" s="40">
        <f t="shared" si="14"/>
        <v>0</v>
      </c>
      <c r="J41" s="71"/>
      <c r="K41" s="71"/>
      <c r="L41" s="55">
        <f t="shared" si="1"/>
        <v>0</v>
      </c>
      <c r="M41" s="71"/>
      <c r="N41" s="55">
        <f t="shared" si="2"/>
        <v>0</v>
      </c>
      <c r="O41" s="72"/>
      <c r="P41" s="72"/>
      <c r="Q41" s="24">
        <f t="shared" si="3"/>
        <v>0</v>
      </c>
      <c r="R41" s="72"/>
      <c r="S41" s="24">
        <f t="shared" si="4"/>
        <v>0</v>
      </c>
      <c r="T41" s="72"/>
      <c r="U41" s="72"/>
      <c r="V41" s="24">
        <f t="shared" si="5"/>
        <v>0</v>
      </c>
      <c r="W41" s="72"/>
      <c r="X41" s="24">
        <f t="shared" si="6"/>
        <v>0</v>
      </c>
      <c r="Y41" s="72"/>
      <c r="Z41" s="72"/>
      <c r="AA41" s="24">
        <f t="shared" si="7"/>
        <v>0</v>
      </c>
      <c r="AB41" s="72"/>
      <c r="AC41" s="24">
        <f t="shared" si="8"/>
        <v>0</v>
      </c>
      <c r="AD41" s="72"/>
      <c r="AE41" s="72"/>
      <c r="AF41" s="24">
        <f t="shared" si="9"/>
        <v>0</v>
      </c>
      <c r="AG41" s="72"/>
      <c r="AH41" s="24">
        <f t="shared" si="10"/>
        <v>0</v>
      </c>
      <c r="AI41" s="72"/>
      <c r="AJ41" s="72"/>
      <c r="AK41" s="24">
        <f t="shared" si="11"/>
        <v>0</v>
      </c>
      <c r="AL41" s="73"/>
      <c r="AM41" s="24">
        <f t="shared" si="15"/>
        <v>0</v>
      </c>
      <c r="AN41" s="415" t="s">
        <v>15</v>
      </c>
      <c r="AO41" s="416"/>
      <c r="AP41" s="416"/>
      <c r="AQ41" s="416"/>
      <c r="AR41" s="416"/>
      <c r="AS41" s="417"/>
      <c r="AT41" s="23"/>
      <c r="AU41" s="23"/>
      <c r="AV41" s="23"/>
      <c r="AW41" s="23"/>
      <c r="AX41" s="23"/>
      <c r="AY41" s="23"/>
      <c r="AZ41" s="23"/>
      <c r="BA41" s="23"/>
      <c r="BB41" s="23"/>
      <c r="BC41" s="25"/>
      <c r="BD41" s="23"/>
      <c r="BE41" s="25"/>
      <c r="BF41" s="23"/>
      <c r="BG41" s="23"/>
      <c r="BH41" s="23"/>
      <c r="BI41" s="23"/>
      <c r="BJ41" s="23"/>
      <c r="BK41" s="23"/>
      <c r="BL41" s="23"/>
      <c r="BM41" s="23"/>
      <c r="BN41" s="23"/>
      <c r="BO41" s="25"/>
      <c r="BP41" s="23"/>
      <c r="BQ41" s="25"/>
      <c r="BR41" s="23"/>
      <c r="BS41" s="23"/>
      <c r="BT41" s="23"/>
      <c r="BU41" s="25"/>
      <c r="BV41" s="23"/>
      <c r="BW41" s="25"/>
      <c r="BX41" s="23"/>
      <c r="BY41" s="23"/>
      <c r="BZ41" s="23"/>
      <c r="CA41" s="25"/>
      <c r="CB41" s="23"/>
      <c r="CC41" s="25"/>
      <c r="CD41" s="23"/>
      <c r="CE41" s="23"/>
      <c r="CF41" s="23"/>
      <c r="CG41" s="23"/>
      <c r="CH41" s="23"/>
      <c r="CI41" s="23"/>
      <c r="CJ41" s="23"/>
      <c r="CK41" s="23"/>
      <c r="CL41" s="23"/>
      <c r="CM41" s="23"/>
      <c r="CN41" s="23"/>
      <c r="CO41" s="23"/>
      <c r="CP41" s="23"/>
      <c r="CQ41" s="23"/>
      <c r="CR41" s="23"/>
      <c r="CS41" s="25"/>
      <c r="CT41" s="23"/>
      <c r="CU41" s="25"/>
      <c r="CV41" s="23"/>
      <c r="CW41" s="23"/>
      <c r="CX41" s="23"/>
      <c r="CY41" s="25"/>
      <c r="CZ41" s="23"/>
      <c r="DA41" s="25"/>
      <c r="DB41" s="23"/>
      <c r="DC41" s="23"/>
      <c r="DD41" s="23"/>
      <c r="DE41" s="25"/>
      <c r="DF41" s="23"/>
      <c r="DG41" s="23"/>
      <c r="DH41" s="23"/>
      <c r="DI41" s="23"/>
      <c r="DJ41" s="23"/>
      <c r="DK41" s="25"/>
      <c r="DL41" s="23"/>
      <c r="DM41" s="25"/>
      <c r="DN41" s="23"/>
      <c r="DO41" s="23"/>
      <c r="DP41" s="23"/>
      <c r="DQ41" s="23"/>
      <c r="DR41" s="23"/>
      <c r="DS41" s="23"/>
      <c r="DT41" s="23"/>
      <c r="DU41" s="23"/>
      <c r="DV41" s="23"/>
      <c r="DW41" s="25"/>
      <c r="DX41" s="23"/>
      <c r="DY41" s="25"/>
      <c r="DZ41" s="23"/>
      <c r="EA41" s="23"/>
      <c r="EB41" s="23"/>
      <c r="EC41" s="25"/>
      <c r="ED41" s="23"/>
      <c r="EE41" s="25"/>
      <c r="EF41" s="23"/>
      <c r="EG41" s="23"/>
      <c r="EH41" s="23"/>
      <c r="EI41" s="25"/>
      <c r="EJ41" s="23"/>
      <c r="EK41" s="25"/>
      <c r="EL41" s="23"/>
      <c r="EM41" s="23"/>
      <c r="EN41" s="23"/>
      <c r="EO41" s="25"/>
      <c r="EP41" s="23"/>
      <c r="EQ41" s="25"/>
      <c r="ER41" s="23"/>
      <c r="ES41" s="23"/>
      <c r="ET41" s="23"/>
      <c r="EU41" s="25"/>
      <c r="EV41" s="23"/>
      <c r="EW41" s="25"/>
      <c r="EX41" s="23"/>
      <c r="EY41" s="23"/>
      <c r="EZ41" s="23"/>
      <c r="FA41" s="25"/>
      <c r="FB41" s="23"/>
      <c r="FC41" s="25"/>
      <c r="FD41" s="23"/>
      <c r="FE41" s="23"/>
      <c r="FF41" s="23"/>
      <c r="FG41" s="23"/>
      <c r="FH41" s="23"/>
      <c r="FI41" s="23"/>
      <c r="FJ41" s="23"/>
      <c r="FK41" s="23"/>
      <c r="FL41" s="23"/>
      <c r="FM41" s="23"/>
      <c r="FN41" s="23"/>
      <c r="FO41" s="23"/>
      <c r="FP41" s="23"/>
      <c r="FQ41" s="23"/>
      <c r="FR41" s="23"/>
      <c r="FS41" s="23"/>
      <c r="FT41" s="23"/>
      <c r="FU41" s="23"/>
      <c r="FV41" s="23"/>
      <c r="FW41" s="23"/>
      <c r="FX41" s="23"/>
      <c r="FY41" s="25"/>
      <c r="FZ41" s="23"/>
      <c r="GA41" s="25"/>
      <c r="GB41" s="23"/>
      <c r="GC41" s="23"/>
      <c r="GD41" s="23"/>
      <c r="GE41" s="25"/>
      <c r="GF41" s="23"/>
      <c r="GG41" s="25"/>
    </row>
    <row r="42" spans="1:189" ht="102.75" customHeight="1" x14ac:dyDescent="0.5">
      <c r="A42" s="395"/>
      <c r="B42" s="394"/>
      <c r="C42" s="65" t="s">
        <v>106</v>
      </c>
      <c r="D42" s="66"/>
      <c r="E42" s="70">
        <v>40000</v>
      </c>
      <c r="F42" s="70">
        <v>0</v>
      </c>
      <c r="G42" s="40">
        <f t="shared" si="13"/>
        <v>0</v>
      </c>
      <c r="H42" s="70">
        <v>0</v>
      </c>
      <c r="I42" s="40">
        <f t="shared" si="14"/>
        <v>0</v>
      </c>
      <c r="J42" s="71">
        <v>40000</v>
      </c>
      <c r="K42" s="71"/>
      <c r="L42" s="55">
        <f t="shared" si="1"/>
        <v>0</v>
      </c>
      <c r="M42" s="71"/>
      <c r="N42" s="55">
        <f t="shared" si="2"/>
        <v>0</v>
      </c>
      <c r="O42" s="72"/>
      <c r="P42" s="72"/>
      <c r="Q42" s="24">
        <f t="shared" si="3"/>
        <v>0</v>
      </c>
      <c r="R42" s="72"/>
      <c r="S42" s="24">
        <f t="shared" si="4"/>
        <v>0</v>
      </c>
      <c r="T42" s="72"/>
      <c r="U42" s="72"/>
      <c r="V42" s="24">
        <f t="shared" si="5"/>
        <v>0</v>
      </c>
      <c r="W42" s="72"/>
      <c r="X42" s="24">
        <f t="shared" si="6"/>
        <v>0</v>
      </c>
      <c r="Y42" s="72"/>
      <c r="Z42" s="72"/>
      <c r="AA42" s="24">
        <f t="shared" si="7"/>
        <v>0</v>
      </c>
      <c r="AB42" s="72"/>
      <c r="AC42" s="24">
        <f t="shared" si="8"/>
        <v>0</v>
      </c>
      <c r="AD42" s="72"/>
      <c r="AE42" s="72"/>
      <c r="AF42" s="24">
        <f t="shared" si="9"/>
        <v>0</v>
      </c>
      <c r="AG42" s="72"/>
      <c r="AH42" s="24">
        <f t="shared" si="10"/>
        <v>0</v>
      </c>
      <c r="AI42" s="72"/>
      <c r="AJ42" s="72"/>
      <c r="AK42" s="24">
        <f t="shared" si="11"/>
        <v>0</v>
      </c>
      <c r="AL42" s="73"/>
      <c r="AM42" s="24">
        <f t="shared" si="15"/>
        <v>0</v>
      </c>
      <c r="AN42" s="418"/>
      <c r="AO42" s="419"/>
      <c r="AP42" s="419"/>
      <c r="AQ42" s="419"/>
      <c r="AR42" s="419"/>
      <c r="AS42" s="420"/>
      <c r="AT42" s="23"/>
      <c r="AU42" s="23"/>
      <c r="AV42" s="23"/>
      <c r="AW42" s="23"/>
      <c r="AX42" s="23"/>
      <c r="AY42" s="23"/>
      <c r="AZ42" s="23"/>
      <c r="BA42" s="23"/>
      <c r="BB42" s="23"/>
      <c r="BC42" s="25"/>
      <c r="BD42" s="23"/>
      <c r="BE42" s="25"/>
      <c r="BF42" s="23"/>
      <c r="BG42" s="23"/>
      <c r="BH42" s="23"/>
      <c r="BI42" s="23"/>
      <c r="BJ42" s="23"/>
      <c r="BK42" s="23"/>
      <c r="BL42" s="23"/>
      <c r="BM42" s="23"/>
      <c r="BN42" s="23"/>
      <c r="BO42" s="25"/>
      <c r="BP42" s="23"/>
      <c r="BQ42" s="25"/>
      <c r="BR42" s="23"/>
      <c r="BS42" s="23"/>
      <c r="BT42" s="23"/>
      <c r="BU42" s="25"/>
      <c r="BV42" s="23"/>
      <c r="BW42" s="25"/>
      <c r="BX42" s="23"/>
      <c r="BY42" s="23"/>
      <c r="BZ42" s="23"/>
      <c r="CA42" s="25"/>
      <c r="CB42" s="23"/>
      <c r="CC42" s="25"/>
      <c r="CD42" s="23"/>
      <c r="CE42" s="23"/>
      <c r="CF42" s="23"/>
      <c r="CG42" s="23"/>
      <c r="CH42" s="23"/>
      <c r="CI42" s="23"/>
      <c r="CJ42" s="23"/>
      <c r="CK42" s="23"/>
      <c r="CL42" s="23"/>
      <c r="CM42" s="23"/>
      <c r="CN42" s="23"/>
      <c r="CO42" s="23"/>
      <c r="CP42" s="23"/>
      <c r="CQ42" s="23"/>
      <c r="CR42" s="23"/>
      <c r="CS42" s="25"/>
      <c r="CT42" s="23"/>
      <c r="CU42" s="25"/>
      <c r="CV42" s="23"/>
      <c r="CW42" s="23"/>
      <c r="CX42" s="23"/>
      <c r="CY42" s="25"/>
      <c r="CZ42" s="23"/>
      <c r="DA42" s="25"/>
      <c r="DB42" s="23"/>
      <c r="DC42" s="23"/>
      <c r="DD42" s="23"/>
      <c r="DE42" s="25"/>
      <c r="DF42" s="23"/>
      <c r="DG42" s="23"/>
      <c r="DH42" s="23"/>
      <c r="DI42" s="23"/>
      <c r="DJ42" s="23"/>
      <c r="DK42" s="25"/>
      <c r="DL42" s="23"/>
      <c r="DM42" s="25"/>
      <c r="DN42" s="23"/>
      <c r="DO42" s="23"/>
      <c r="DP42" s="23"/>
      <c r="DQ42" s="23"/>
      <c r="DR42" s="23"/>
      <c r="DS42" s="23"/>
      <c r="DT42" s="23"/>
      <c r="DU42" s="23"/>
      <c r="DV42" s="23"/>
      <c r="DW42" s="25"/>
      <c r="DX42" s="23"/>
      <c r="DY42" s="25"/>
      <c r="DZ42" s="23"/>
      <c r="EA42" s="23"/>
      <c r="EB42" s="23"/>
      <c r="EC42" s="25"/>
      <c r="ED42" s="23"/>
      <c r="EE42" s="25"/>
      <c r="EF42" s="23"/>
      <c r="EG42" s="23"/>
      <c r="EH42" s="23"/>
      <c r="EI42" s="25"/>
      <c r="EJ42" s="23"/>
      <c r="EK42" s="25"/>
      <c r="EL42" s="23"/>
      <c r="EM42" s="23"/>
      <c r="EN42" s="23"/>
      <c r="EO42" s="25"/>
      <c r="EP42" s="23"/>
      <c r="EQ42" s="25"/>
      <c r="ER42" s="23"/>
      <c r="ES42" s="23"/>
      <c r="ET42" s="23"/>
      <c r="EU42" s="25"/>
      <c r="EV42" s="23"/>
      <c r="EW42" s="25"/>
      <c r="EX42" s="23"/>
      <c r="EY42" s="23"/>
      <c r="EZ42" s="23"/>
      <c r="FA42" s="25"/>
      <c r="FB42" s="23"/>
      <c r="FC42" s="25"/>
      <c r="FD42" s="23"/>
      <c r="FE42" s="23"/>
      <c r="FF42" s="23"/>
      <c r="FG42" s="23"/>
      <c r="FH42" s="23"/>
      <c r="FI42" s="23"/>
      <c r="FJ42" s="23"/>
      <c r="FK42" s="23"/>
      <c r="FL42" s="23"/>
      <c r="FM42" s="23"/>
      <c r="FN42" s="23"/>
      <c r="FO42" s="23"/>
      <c r="FP42" s="23"/>
      <c r="FQ42" s="23"/>
      <c r="FR42" s="23"/>
      <c r="FS42" s="23"/>
      <c r="FT42" s="23"/>
      <c r="FU42" s="23"/>
      <c r="FV42" s="23"/>
      <c r="FW42" s="23"/>
      <c r="FX42" s="23"/>
      <c r="FY42" s="25"/>
      <c r="FZ42" s="23"/>
      <c r="GA42" s="25"/>
      <c r="GB42" s="23"/>
      <c r="GC42" s="23"/>
      <c r="GD42" s="23"/>
      <c r="GE42" s="25"/>
      <c r="GF42" s="23"/>
      <c r="GG42" s="25"/>
    </row>
    <row r="43" spans="1:189" ht="101.25" customHeight="1" x14ac:dyDescent="0.5">
      <c r="A43" s="395"/>
      <c r="B43" s="394"/>
      <c r="C43" s="65" t="s">
        <v>144</v>
      </c>
      <c r="D43" s="66"/>
      <c r="E43" s="70">
        <v>4444.5</v>
      </c>
      <c r="F43" s="70">
        <v>0</v>
      </c>
      <c r="G43" s="40">
        <f t="shared" si="13"/>
        <v>0</v>
      </c>
      <c r="H43" s="70">
        <v>0</v>
      </c>
      <c r="I43" s="40">
        <f t="shared" si="14"/>
        <v>0</v>
      </c>
      <c r="J43" s="71">
        <v>4444</v>
      </c>
      <c r="K43" s="71"/>
      <c r="L43" s="55">
        <f t="shared" si="1"/>
        <v>0</v>
      </c>
      <c r="M43" s="71"/>
      <c r="N43" s="55">
        <f t="shared" si="2"/>
        <v>0</v>
      </c>
      <c r="O43" s="72"/>
      <c r="P43" s="72"/>
      <c r="Q43" s="24">
        <f t="shared" si="3"/>
        <v>0</v>
      </c>
      <c r="R43" s="72"/>
      <c r="S43" s="24">
        <f t="shared" si="4"/>
        <v>0</v>
      </c>
      <c r="T43" s="72"/>
      <c r="U43" s="72"/>
      <c r="V43" s="24">
        <f t="shared" si="5"/>
        <v>0</v>
      </c>
      <c r="W43" s="72"/>
      <c r="X43" s="24">
        <f t="shared" si="6"/>
        <v>0</v>
      </c>
      <c r="Y43" s="72"/>
      <c r="Z43" s="72"/>
      <c r="AA43" s="24">
        <f t="shared" si="7"/>
        <v>0</v>
      </c>
      <c r="AB43" s="72"/>
      <c r="AC43" s="24">
        <f t="shared" si="8"/>
        <v>0</v>
      </c>
      <c r="AD43" s="72"/>
      <c r="AE43" s="72"/>
      <c r="AF43" s="24">
        <f t="shared" si="9"/>
        <v>0</v>
      </c>
      <c r="AG43" s="72"/>
      <c r="AH43" s="24">
        <f t="shared" si="10"/>
        <v>0</v>
      </c>
      <c r="AI43" s="72"/>
      <c r="AJ43" s="72"/>
      <c r="AK43" s="24">
        <f t="shared" si="11"/>
        <v>0</v>
      </c>
      <c r="AL43" s="73"/>
      <c r="AM43" s="24">
        <f t="shared" si="15"/>
        <v>0</v>
      </c>
      <c r="AN43" s="418"/>
      <c r="AO43" s="419"/>
      <c r="AP43" s="419"/>
      <c r="AQ43" s="419"/>
      <c r="AR43" s="419"/>
      <c r="AS43" s="420"/>
      <c r="AT43" s="23"/>
      <c r="AU43" s="23"/>
      <c r="AV43" s="23"/>
      <c r="AW43" s="23"/>
      <c r="AX43" s="23"/>
      <c r="AY43" s="23"/>
      <c r="AZ43" s="23"/>
      <c r="BA43" s="23"/>
      <c r="BB43" s="23"/>
      <c r="BC43" s="25"/>
      <c r="BD43" s="23"/>
      <c r="BE43" s="25"/>
      <c r="BF43" s="23"/>
      <c r="BG43" s="23"/>
      <c r="BH43" s="23"/>
      <c r="BI43" s="23"/>
      <c r="BJ43" s="23"/>
      <c r="BK43" s="23"/>
      <c r="BL43" s="23"/>
      <c r="BM43" s="23"/>
      <c r="BN43" s="23"/>
      <c r="BO43" s="25"/>
      <c r="BP43" s="23"/>
      <c r="BQ43" s="25"/>
      <c r="BR43" s="23"/>
      <c r="BS43" s="23"/>
      <c r="BT43" s="23"/>
      <c r="BU43" s="25"/>
      <c r="BV43" s="23"/>
      <c r="BW43" s="25"/>
      <c r="BX43" s="23"/>
      <c r="BY43" s="23"/>
      <c r="BZ43" s="23"/>
      <c r="CA43" s="25"/>
      <c r="CB43" s="23"/>
      <c r="CC43" s="25"/>
      <c r="CD43" s="23"/>
      <c r="CE43" s="23"/>
      <c r="CF43" s="23"/>
      <c r="CG43" s="23"/>
      <c r="CH43" s="23"/>
      <c r="CI43" s="23"/>
      <c r="CJ43" s="23"/>
      <c r="CK43" s="23"/>
      <c r="CL43" s="23"/>
      <c r="CM43" s="23"/>
      <c r="CN43" s="23"/>
      <c r="CO43" s="23"/>
      <c r="CP43" s="23"/>
      <c r="CQ43" s="23"/>
      <c r="CR43" s="23"/>
      <c r="CS43" s="25"/>
      <c r="CT43" s="23"/>
      <c r="CU43" s="25"/>
      <c r="CV43" s="23"/>
      <c r="CW43" s="23"/>
      <c r="CX43" s="23"/>
      <c r="CY43" s="25"/>
      <c r="CZ43" s="23"/>
      <c r="DA43" s="25"/>
      <c r="DB43" s="23"/>
      <c r="DC43" s="23"/>
      <c r="DD43" s="23"/>
      <c r="DE43" s="25"/>
      <c r="DF43" s="23"/>
      <c r="DG43" s="23"/>
      <c r="DH43" s="23"/>
      <c r="DI43" s="23"/>
      <c r="DJ43" s="23"/>
      <c r="DK43" s="25"/>
      <c r="DL43" s="23"/>
      <c r="DM43" s="25"/>
      <c r="DN43" s="23"/>
      <c r="DO43" s="23"/>
      <c r="DP43" s="23"/>
      <c r="DQ43" s="23"/>
      <c r="DR43" s="23"/>
      <c r="DS43" s="23"/>
      <c r="DT43" s="23"/>
      <c r="DU43" s="23"/>
      <c r="DV43" s="23"/>
      <c r="DW43" s="25"/>
      <c r="DX43" s="23"/>
      <c r="DY43" s="25"/>
      <c r="DZ43" s="23"/>
      <c r="EA43" s="23"/>
      <c r="EB43" s="23"/>
      <c r="EC43" s="25"/>
      <c r="ED43" s="23"/>
      <c r="EE43" s="25"/>
      <c r="EF43" s="23"/>
      <c r="EG43" s="23"/>
      <c r="EH43" s="23"/>
      <c r="EI43" s="25"/>
      <c r="EJ43" s="23"/>
      <c r="EK43" s="25"/>
      <c r="EL43" s="23"/>
      <c r="EM43" s="23"/>
      <c r="EN43" s="23"/>
      <c r="EO43" s="25"/>
      <c r="EP43" s="23"/>
      <c r="EQ43" s="25"/>
      <c r="ER43" s="23"/>
      <c r="ES43" s="23"/>
      <c r="ET43" s="23"/>
      <c r="EU43" s="25"/>
      <c r="EV43" s="23"/>
      <c r="EW43" s="25"/>
      <c r="EX43" s="23"/>
      <c r="EY43" s="23"/>
      <c r="EZ43" s="23"/>
      <c r="FA43" s="25"/>
      <c r="FB43" s="23"/>
      <c r="FC43" s="25"/>
      <c r="FD43" s="23"/>
      <c r="FE43" s="23"/>
      <c r="FF43" s="23"/>
      <c r="FG43" s="23"/>
      <c r="FH43" s="23"/>
      <c r="FI43" s="23"/>
      <c r="FJ43" s="23"/>
      <c r="FK43" s="23"/>
      <c r="FL43" s="23"/>
      <c r="FM43" s="23"/>
      <c r="FN43" s="23"/>
      <c r="FO43" s="23"/>
      <c r="FP43" s="23"/>
      <c r="FQ43" s="23"/>
      <c r="FR43" s="23"/>
      <c r="FS43" s="23"/>
      <c r="FT43" s="23"/>
      <c r="FU43" s="23"/>
      <c r="FV43" s="23"/>
      <c r="FW43" s="23"/>
      <c r="FX43" s="23"/>
      <c r="FY43" s="25"/>
      <c r="FZ43" s="23"/>
      <c r="GA43" s="25"/>
      <c r="GB43" s="23"/>
      <c r="GC43" s="23"/>
      <c r="GD43" s="23"/>
      <c r="GE43" s="25"/>
      <c r="GF43" s="23"/>
      <c r="GG43" s="25"/>
    </row>
    <row r="44" spans="1:189" ht="66" x14ac:dyDescent="0.5">
      <c r="A44" s="395"/>
      <c r="B44" s="394"/>
      <c r="C44" s="84" t="s">
        <v>108</v>
      </c>
      <c r="D44" s="75"/>
      <c r="E44" s="70"/>
      <c r="F44" s="70"/>
      <c r="G44" s="40">
        <f t="shared" si="13"/>
        <v>0</v>
      </c>
      <c r="H44" s="70">
        <v>0</v>
      </c>
      <c r="I44" s="40">
        <f t="shared" si="14"/>
        <v>0</v>
      </c>
      <c r="J44" s="71"/>
      <c r="K44" s="71"/>
      <c r="L44" s="55">
        <f t="shared" si="1"/>
        <v>0</v>
      </c>
      <c r="M44" s="71"/>
      <c r="N44" s="55">
        <f t="shared" si="2"/>
        <v>0</v>
      </c>
      <c r="O44" s="72"/>
      <c r="P44" s="72"/>
      <c r="Q44" s="24">
        <f t="shared" si="3"/>
        <v>0</v>
      </c>
      <c r="R44" s="72"/>
      <c r="S44" s="24">
        <f t="shared" si="4"/>
        <v>0</v>
      </c>
      <c r="T44" s="72"/>
      <c r="U44" s="72"/>
      <c r="V44" s="24">
        <f t="shared" si="5"/>
        <v>0</v>
      </c>
      <c r="W44" s="72"/>
      <c r="X44" s="24">
        <f t="shared" si="6"/>
        <v>0</v>
      </c>
      <c r="Y44" s="72"/>
      <c r="Z44" s="72"/>
      <c r="AA44" s="24">
        <f t="shared" si="7"/>
        <v>0</v>
      </c>
      <c r="AB44" s="72"/>
      <c r="AC44" s="24">
        <f t="shared" si="8"/>
        <v>0</v>
      </c>
      <c r="AD44" s="72"/>
      <c r="AE44" s="72"/>
      <c r="AF44" s="24">
        <f t="shared" si="9"/>
        <v>0</v>
      </c>
      <c r="AG44" s="72"/>
      <c r="AH44" s="24">
        <f t="shared" si="10"/>
        <v>0</v>
      </c>
      <c r="AI44" s="72"/>
      <c r="AJ44" s="72"/>
      <c r="AK44" s="24">
        <f t="shared" si="11"/>
        <v>0</v>
      </c>
      <c r="AL44" s="73"/>
      <c r="AM44" s="24">
        <f t="shared" si="15"/>
        <v>0</v>
      </c>
      <c r="AN44" s="418"/>
      <c r="AO44" s="419"/>
      <c r="AP44" s="419"/>
      <c r="AQ44" s="419"/>
      <c r="AR44" s="419"/>
      <c r="AS44" s="420"/>
      <c r="AT44" s="23"/>
      <c r="AU44" s="23"/>
      <c r="AV44" s="23"/>
      <c r="AW44" s="23"/>
      <c r="AX44" s="23"/>
      <c r="AY44" s="23"/>
      <c r="AZ44" s="23"/>
      <c r="BA44" s="23"/>
      <c r="BB44" s="23"/>
      <c r="BC44" s="25"/>
      <c r="BD44" s="23"/>
      <c r="BE44" s="25"/>
      <c r="BF44" s="23"/>
      <c r="BG44" s="23"/>
      <c r="BH44" s="23"/>
      <c r="BI44" s="23"/>
      <c r="BJ44" s="23"/>
      <c r="BK44" s="23"/>
      <c r="BL44" s="23"/>
      <c r="BM44" s="23"/>
      <c r="BN44" s="23"/>
      <c r="BO44" s="25"/>
      <c r="BP44" s="23"/>
      <c r="BQ44" s="25"/>
      <c r="BR44" s="23"/>
      <c r="BS44" s="23"/>
      <c r="BT44" s="23"/>
      <c r="BU44" s="25"/>
      <c r="BV44" s="23"/>
      <c r="BW44" s="25"/>
      <c r="BX44" s="23"/>
      <c r="BY44" s="23"/>
      <c r="BZ44" s="23"/>
      <c r="CA44" s="25"/>
      <c r="CB44" s="23"/>
      <c r="CC44" s="25"/>
      <c r="CD44" s="23"/>
      <c r="CE44" s="23"/>
      <c r="CF44" s="23"/>
      <c r="CG44" s="23"/>
      <c r="CH44" s="23"/>
      <c r="CI44" s="23"/>
      <c r="CJ44" s="23"/>
      <c r="CK44" s="23"/>
      <c r="CL44" s="23"/>
      <c r="CM44" s="23"/>
      <c r="CN44" s="23"/>
      <c r="CO44" s="23"/>
      <c r="CP44" s="23"/>
      <c r="CQ44" s="23"/>
      <c r="CR44" s="23"/>
      <c r="CS44" s="25"/>
      <c r="CT44" s="23"/>
      <c r="CU44" s="25"/>
      <c r="CV44" s="23"/>
      <c r="CW44" s="23"/>
      <c r="CX44" s="23"/>
      <c r="CY44" s="25"/>
      <c r="CZ44" s="23"/>
      <c r="DA44" s="25"/>
      <c r="DB44" s="23"/>
      <c r="DC44" s="23"/>
      <c r="DD44" s="23"/>
      <c r="DE44" s="25"/>
      <c r="DF44" s="23"/>
      <c r="DG44" s="23"/>
      <c r="DH44" s="23"/>
      <c r="DI44" s="23"/>
      <c r="DJ44" s="23"/>
      <c r="DK44" s="25"/>
      <c r="DL44" s="23"/>
      <c r="DM44" s="25"/>
      <c r="DN44" s="23"/>
      <c r="DO44" s="23"/>
      <c r="DP44" s="23"/>
      <c r="DQ44" s="23"/>
      <c r="DR44" s="23"/>
      <c r="DS44" s="23"/>
      <c r="DT44" s="23"/>
      <c r="DU44" s="23"/>
      <c r="DV44" s="23"/>
      <c r="DW44" s="25"/>
      <c r="DX44" s="23"/>
      <c r="DY44" s="25"/>
      <c r="DZ44" s="23"/>
      <c r="EA44" s="23"/>
      <c r="EB44" s="23"/>
      <c r="EC44" s="25"/>
      <c r="ED44" s="23"/>
      <c r="EE44" s="25"/>
      <c r="EF44" s="23"/>
      <c r="EG44" s="23"/>
      <c r="EH44" s="23"/>
      <c r="EI44" s="25"/>
      <c r="EJ44" s="23"/>
      <c r="EK44" s="25"/>
      <c r="EL44" s="23"/>
      <c r="EM44" s="23"/>
      <c r="EN44" s="23"/>
      <c r="EO44" s="25"/>
      <c r="EP44" s="23"/>
      <c r="EQ44" s="25"/>
      <c r="ER44" s="23"/>
      <c r="ES44" s="23"/>
      <c r="ET44" s="23"/>
      <c r="EU44" s="25"/>
      <c r="EV44" s="23"/>
      <c r="EW44" s="25"/>
      <c r="EX44" s="23"/>
      <c r="EY44" s="23"/>
      <c r="EZ44" s="23"/>
      <c r="FA44" s="25"/>
      <c r="FB44" s="23"/>
      <c r="FC44" s="25"/>
      <c r="FD44" s="23"/>
      <c r="FE44" s="23"/>
      <c r="FF44" s="23"/>
      <c r="FG44" s="23"/>
      <c r="FH44" s="23"/>
      <c r="FI44" s="23"/>
      <c r="FJ44" s="23"/>
      <c r="FK44" s="23"/>
      <c r="FL44" s="23"/>
      <c r="FM44" s="23"/>
      <c r="FN44" s="23"/>
      <c r="FO44" s="23"/>
      <c r="FP44" s="23"/>
      <c r="FQ44" s="23"/>
      <c r="FR44" s="23"/>
      <c r="FS44" s="23"/>
      <c r="FT44" s="23"/>
      <c r="FU44" s="23"/>
      <c r="FV44" s="23"/>
      <c r="FW44" s="23"/>
      <c r="FX44" s="23"/>
      <c r="FY44" s="25"/>
      <c r="FZ44" s="23"/>
      <c r="GA44" s="25"/>
      <c r="GB44" s="23"/>
      <c r="GC44" s="23"/>
      <c r="GD44" s="23"/>
      <c r="GE44" s="25"/>
      <c r="GF44" s="23"/>
      <c r="GG44" s="25"/>
    </row>
    <row r="45" spans="1:189" ht="61.5" customHeight="1" x14ac:dyDescent="0.5">
      <c r="A45" s="395"/>
      <c r="B45" s="394"/>
      <c r="C45" s="67" t="s">
        <v>109</v>
      </c>
      <c r="D45" s="66"/>
      <c r="E45" s="70">
        <f>SUM(E41:E44)</f>
        <v>44444.5</v>
      </c>
      <c r="F45" s="70">
        <f>SUM(F41:F44)</f>
        <v>0</v>
      </c>
      <c r="G45" s="40">
        <f t="shared" si="13"/>
        <v>0</v>
      </c>
      <c r="H45" s="70">
        <f>SUM(H41:H44)</f>
        <v>0</v>
      </c>
      <c r="I45" s="40">
        <f t="shared" si="14"/>
        <v>0</v>
      </c>
      <c r="J45" s="71">
        <f>SUM(J42:J43)</f>
        <v>44444</v>
      </c>
      <c r="K45" s="71"/>
      <c r="L45" s="55">
        <f t="shared" si="1"/>
        <v>0</v>
      </c>
      <c r="M45" s="71"/>
      <c r="N45" s="55">
        <f t="shared" si="2"/>
        <v>0</v>
      </c>
      <c r="O45" s="72"/>
      <c r="P45" s="72"/>
      <c r="Q45" s="24">
        <f t="shared" si="3"/>
        <v>0</v>
      </c>
      <c r="R45" s="72"/>
      <c r="S45" s="24">
        <f t="shared" si="4"/>
        <v>0</v>
      </c>
      <c r="T45" s="72"/>
      <c r="U45" s="72"/>
      <c r="V45" s="24">
        <f t="shared" si="5"/>
        <v>0</v>
      </c>
      <c r="W45" s="72"/>
      <c r="X45" s="24">
        <f t="shared" si="6"/>
        <v>0</v>
      </c>
      <c r="Y45" s="72"/>
      <c r="Z45" s="72"/>
      <c r="AA45" s="24">
        <f t="shared" si="7"/>
        <v>0</v>
      </c>
      <c r="AB45" s="72"/>
      <c r="AC45" s="24">
        <f t="shared" si="8"/>
        <v>0</v>
      </c>
      <c r="AD45" s="72"/>
      <c r="AE45" s="72"/>
      <c r="AF45" s="24">
        <f t="shared" si="9"/>
        <v>0</v>
      </c>
      <c r="AG45" s="72"/>
      <c r="AH45" s="24">
        <f t="shared" si="10"/>
        <v>0</v>
      </c>
      <c r="AI45" s="72"/>
      <c r="AJ45" s="72"/>
      <c r="AK45" s="24">
        <f t="shared" si="11"/>
        <v>0</v>
      </c>
      <c r="AL45" s="73"/>
      <c r="AM45" s="24">
        <f t="shared" si="15"/>
        <v>0</v>
      </c>
      <c r="AN45" s="418"/>
      <c r="AO45" s="419"/>
      <c r="AP45" s="419"/>
      <c r="AQ45" s="419"/>
      <c r="AR45" s="419"/>
      <c r="AS45" s="420"/>
      <c r="AT45" s="23"/>
      <c r="AU45" s="23"/>
      <c r="AV45" s="23"/>
      <c r="AW45" s="23"/>
      <c r="AX45" s="23"/>
      <c r="AY45" s="23"/>
      <c r="AZ45" s="23"/>
      <c r="BA45" s="23"/>
      <c r="BB45" s="23"/>
      <c r="BC45" s="25"/>
      <c r="BD45" s="23"/>
      <c r="BE45" s="25"/>
      <c r="BF45" s="23"/>
      <c r="BG45" s="23"/>
      <c r="BH45" s="23"/>
      <c r="BI45" s="23"/>
      <c r="BJ45" s="23"/>
      <c r="BK45" s="23"/>
      <c r="BL45" s="23"/>
      <c r="BM45" s="23"/>
      <c r="BN45" s="23"/>
      <c r="BO45" s="25"/>
      <c r="BP45" s="23"/>
      <c r="BQ45" s="25"/>
      <c r="BR45" s="23"/>
      <c r="BS45" s="23"/>
      <c r="BT45" s="23"/>
      <c r="BU45" s="25"/>
      <c r="BV45" s="23"/>
      <c r="BW45" s="25"/>
      <c r="BX45" s="23"/>
      <c r="BY45" s="23"/>
      <c r="BZ45" s="23"/>
      <c r="CA45" s="25"/>
      <c r="CB45" s="23"/>
      <c r="CC45" s="25"/>
      <c r="CD45" s="23"/>
      <c r="CE45" s="23"/>
      <c r="CF45" s="23"/>
      <c r="CG45" s="23"/>
      <c r="CH45" s="23"/>
      <c r="CI45" s="23"/>
      <c r="CJ45" s="23"/>
      <c r="CK45" s="23"/>
      <c r="CL45" s="23"/>
      <c r="CM45" s="23"/>
      <c r="CN45" s="23"/>
      <c r="CO45" s="23"/>
      <c r="CP45" s="23"/>
      <c r="CQ45" s="23"/>
      <c r="CR45" s="23"/>
      <c r="CS45" s="25"/>
      <c r="CT45" s="23"/>
      <c r="CU45" s="25"/>
      <c r="CV45" s="23"/>
      <c r="CW45" s="23"/>
      <c r="CX45" s="23"/>
      <c r="CY45" s="25"/>
      <c r="CZ45" s="23"/>
      <c r="DA45" s="25"/>
      <c r="DB45" s="23"/>
      <c r="DC45" s="23"/>
      <c r="DD45" s="23"/>
      <c r="DE45" s="25"/>
      <c r="DF45" s="23"/>
      <c r="DG45" s="23"/>
      <c r="DH45" s="23"/>
      <c r="DI45" s="23"/>
      <c r="DJ45" s="23"/>
      <c r="DK45" s="25"/>
      <c r="DL45" s="23"/>
      <c r="DM45" s="25"/>
      <c r="DN45" s="23"/>
      <c r="DO45" s="23"/>
      <c r="DP45" s="23"/>
      <c r="DQ45" s="23"/>
      <c r="DR45" s="23"/>
      <c r="DS45" s="23"/>
      <c r="DT45" s="23"/>
      <c r="DU45" s="23"/>
      <c r="DV45" s="23"/>
      <c r="DW45" s="25"/>
      <c r="DX45" s="23"/>
      <c r="DY45" s="25"/>
      <c r="DZ45" s="23"/>
      <c r="EA45" s="23"/>
      <c r="EB45" s="23"/>
      <c r="EC45" s="25"/>
      <c r="ED45" s="23"/>
      <c r="EE45" s="25"/>
      <c r="EF45" s="23"/>
      <c r="EG45" s="23"/>
      <c r="EH45" s="23"/>
      <c r="EI45" s="25"/>
      <c r="EJ45" s="23"/>
      <c r="EK45" s="25"/>
      <c r="EL45" s="23"/>
      <c r="EM45" s="23"/>
      <c r="EN45" s="23"/>
      <c r="EO45" s="25"/>
      <c r="EP45" s="23"/>
      <c r="EQ45" s="25"/>
      <c r="ER45" s="23"/>
      <c r="ES45" s="23"/>
      <c r="ET45" s="23"/>
      <c r="EU45" s="25"/>
      <c r="EV45" s="23"/>
      <c r="EW45" s="25"/>
      <c r="EX45" s="23"/>
      <c r="EY45" s="23"/>
      <c r="EZ45" s="23"/>
      <c r="FA45" s="25"/>
      <c r="FB45" s="23"/>
      <c r="FC45" s="25"/>
      <c r="FD45" s="23"/>
      <c r="FE45" s="23"/>
      <c r="FF45" s="23"/>
      <c r="FG45" s="23"/>
      <c r="FH45" s="23"/>
      <c r="FI45" s="23"/>
      <c r="FJ45" s="23"/>
      <c r="FK45" s="23"/>
      <c r="FL45" s="23"/>
      <c r="FM45" s="23"/>
      <c r="FN45" s="23"/>
      <c r="FO45" s="23"/>
      <c r="FP45" s="23"/>
      <c r="FQ45" s="23"/>
      <c r="FR45" s="23"/>
      <c r="FS45" s="23"/>
      <c r="FT45" s="23"/>
      <c r="FU45" s="23"/>
      <c r="FV45" s="23"/>
      <c r="FW45" s="23"/>
      <c r="FX45" s="23"/>
      <c r="FY45" s="25"/>
      <c r="FZ45" s="23"/>
      <c r="GA45" s="25"/>
      <c r="GB45" s="23"/>
      <c r="GC45" s="23"/>
      <c r="GD45" s="23"/>
      <c r="GE45" s="25"/>
      <c r="GF45" s="23"/>
      <c r="GG45" s="25"/>
    </row>
    <row r="46" spans="1:189" ht="65.25" customHeight="1" x14ac:dyDescent="0.5">
      <c r="A46" s="395"/>
      <c r="B46" s="394"/>
      <c r="C46" s="86" t="s">
        <v>110</v>
      </c>
      <c r="D46" s="66"/>
      <c r="E46" s="70"/>
      <c r="F46" s="70"/>
      <c r="G46" s="40">
        <f t="shared" si="13"/>
        <v>0</v>
      </c>
      <c r="H46" s="70"/>
      <c r="I46" s="40">
        <f t="shared" si="14"/>
        <v>0</v>
      </c>
      <c r="J46" s="71"/>
      <c r="K46" s="71"/>
      <c r="L46" s="55">
        <f t="shared" si="1"/>
        <v>0</v>
      </c>
      <c r="M46" s="71"/>
      <c r="N46" s="55">
        <f t="shared" si="2"/>
        <v>0</v>
      </c>
      <c r="O46" s="72"/>
      <c r="P46" s="72"/>
      <c r="Q46" s="24">
        <f t="shared" si="3"/>
        <v>0</v>
      </c>
      <c r="R46" s="72"/>
      <c r="S46" s="24">
        <f t="shared" si="4"/>
        <v>0</v>
      </c>
      <c r="T46" s="72"/>
      <c r="U46" s="72"/>
      <c r="V46" s="24">
        <f t="shared" si="5"/>
        <v>0</v>
      </c>
      <c r="W46" s="72"/>
      <c r="X46" s="24">
        <f t="shared" si="6"/>
        <v>0</v>
      </c>
      <c r="Y46" s="72"/>
      <c r="Z46" s="72"/>
      <c r="AA46" s="24">
        <f t="shared" si="7"/>
        <v>0</v>
      </c>
      <c r="AB46" s="72"/>
      <c r="AC46" s="24">
        <f t="shared" si="8"/>
        <v>0</v>
      </c>
      <c r="AD46" s="72"/>
      <c r="AE46" s="72"/>
      <c r="AF46" s="24">
        <f t="shared" si="9"/>
        <v>0</v>
      </c>
      <c r="AG46" s="72"/>
      <c r="AH46" s="24">
        <f t="shared" si="10"/>
        <v>0</v>
      </c>
      <c r="AI46" s="72"/>
      <c r="AJ46" s="72"/>
      <c r="AK46" s="24">
        <f t="shared" si="11"/>
        <v>0</v>
      </c>
      <c r="AL46" s="73"/>
      <c r="AM46" s="24">
        <f t="shared" si="15"/>
        <v>0</v>
      </c>
      <c r="AN46" s="421"/>
      <c r="AO46" s="422"/>
      <c r="AP46" s="422"/>
      <c r="AQ46" s="422"/>
      <c r="AR46" s="422"/>
      <c r="AS46" s="423"/>
      <c r="AT46" s="23"/>
      <c r="AU46" s="23"/>
      <c r="AV46" s="23"/>
      <c r="AW46" s="23"/>
      <c r="AX46" s="23"/>
      <c r="AY46" s="23"/>
      <c r="AZ46" s="23"/>
      <c r="BA46" s="23"/>
      <c r="BB46" s="23"/>
      <c r="BC46" s="25"/>
      <c r="BD46" s="23"/>
      <c r="BE46" s="25"/>
      <c r="BF46" s="23"/>
      <c r="BG46" s="23"/>
      <c r="BH46" s="23"/>
      <c r="BI46" s="23"/>
      <c r="BJ46" s="23"/>
      <c r="BK46" s="23"/>
      <c r="BL46" s="23"/>
      <c r="BM46" s="23"/>
      <c r="BN46" s="23"/>
      <c r="BO46" s="25"/>
      <c r="BP46" s="23"/>
      <c r="BQ46" s="25"/>
      <c r="BR46" s="23"/>
      <c r="BS46" s="23"/>
      <c r="BT46" s="23"/>
      <c r="BU46" s="25"/>
      <c r="BV46" s="23"/>
      <c r="BW46" s="25"/>
      <c r="BX46" s="23"/>
      <c r="BY46" s="23"/>
      <c r="BZ46" s="23"/>
      <c r="CA46" s="25"/>
      <c r="CB46" s="23"/>
      <c r="CC46" s="25"/>
      <c r="CD46" s="23"/>
      <c r="CE46" s="23"/>
      <c r="CF46" s="23"/>
      <c r="CG46" s="23"/>
      <c r="CH46" s="23"/>
      <c r="CI46" s="23"/>
      <c r="CJ46" s="23"/>
      <c r="CK46" s="23"/>
      <c r="CL46" s="23"/>
      <c r="CM46" s="23"/>
      <c r="CN46" s="23"/>
      <c r="CO46" s="23"/>
      <c r="CP46" s="23"/>
      <c r="CQ46" s="23"/>
      <c r="CR46" s="23"/>
      <c r="CS46" s="25"/>
      <c r="CT46" s="23"/>
      <c r="CU46" s="25"/>
      <c r="CV46" s="23"/>
      <c r="CW46" s="23"/>
      <c r="CX46" s="23"/>
      <c r="CY46" s="25"/>
      <c r="CZ46" s="23"/>
      <c r="DA46" s="25"/>
      <c r="DB46" s="23"/>
      <c r="DC46" s="23"/>
      <c r="DD46" s="23"/>
      <c r="DE46" s="25"/>
      <c r="DF46" s="23"/>
      <c r="DG46" s="23"/>
      <c r="DH46" s="23"/>
      <c r="DI46" s="23"/>
      <c r="DJ46" s="23"/>
      <c r="DK46" s="25"/>
      <c r="DL46" s="23"/>
      <c r="DM46" s="25"/>
      <c r="DN46" s="23"/>
      <c r="DO46" s="23"/>
      <c r="DP46" s="23"/>
      <c r="DQ46" s="23"/>
      <c r="DR46" s="23"/>
      <c r="DS46" s="23"/>
      <c r="DT46" s="23"/>
      <c r="DU46" s="23"/>
      <c r="DV46" s="23"/>
      <c r="DW46" s="25"/>
      <c r="DX46" s="23"/>
      <c r="DY46" s="25"/>
      <c r="DZ46" s="23"/>
      <c r="EA46" s="23"/>
      <c r="EB46" s="23"/>
      <c r="EC46" s="25"/>
      <c r="ED46" s="23"/>
      <c r="EE46" s="25"/>
      <c r="EF46" s="23"/>
      <c r="EG46" s="23"/>
      <c r="EH46" s="23"/>
      <c r="EI46" s="25"/>
      <c r="EJ46" s="23"/>
      <c r="EK46" s="25"/>
      <c r="EL46" s="23"/>
      <c r="EM46" s="23"/>
      <c r="EN46" s="23"/>
      <c r="EO46" s="25"/>
      <c r="EP46" s="23"/>
      <c r="EQ46" s="25"/>
      <c r="ER46" s="23"/>
      <c r="ES46" s="23"/>
      <c r="ET46" s="23"/>
      <c r="EU46" s="25"/>
      <c r="EV46" s="23"/>
      <c r="EW46" s="25"/>
      <c r="EX46" s="23"/>
      <c r="EY46" s="23"/>
      <c r="EZ46" s="23"/>
      <c r="FA46" s="25"/>
      <c r="FB46" s="23"/>
      <c r="FC46" s="25"/>
      <c r="FD46" s="23"/>
      <c r="FE46" s="23"/>
      <c r="FF46" s="23"/>
      <c r="FG46" s="23"/>
      <c r="FH46" s="23"/>
      <c r="FI46" s="23"/>
      <c r="FJ46" s="23"/>
      <c r="FK46" s="23"/>
      <c r="FL46" s="23"/>
      <c r="FM46" s="23"/>
      <c r="FN46" s="23"/>
      <c r="FO46" s="23"/>
      <c r="FP46" s="23"/>
      <c r="FQ46" s="23"/>
      <c r="FR46" s="23"/>
      <c r="FS46" s="23"/>
      <c r="FT46" s="23"/>
      <c r="FU46" s="23"/>
      <c r="FV46" s="23"/>
      <c r="FW46" s="23"/>
      <c r="FX46" s="23"/>
      <c r="FY46" s="25"/>
      <c r="FZ46" s="23"/>
      <c r="GA46" s="25"/>
      <c r="GB46" s="23"/>
      <c r="GC46" s="23"/>
      <c r="GD46" s="23"/>
      <c r="GE46" s="25"/>
      <c r="GF46" s="23"/>
      <c r="GG46" s="25"/>
    </row>
    <row r="47" spans="1:189" ht="62.45" customHeight="1" x14ac:dyDescent="0.5">
      <c r="A47" s="395">
        <v>7</v>
      </c>
      <c r="B47" s="424" t="s">
        <v>150</v>
      </c>
      <c r="C47" s="69" t="s">
        <v>28</v>
      </c>
      <c r="D47" s="78"/>
      <c r="E47" s="79"/>
      <c r="F47" s="79"/>
      <c r="G47" s="24">
        <f t="shared" si="13"/>
        <v>0</v>
      </c>
      <c r="H47" s="79"/>
      <c r="I47" s="24">
        <f t="shared" si="14"/>
        <v>0</v>
      </c>
      <c r="J47" s="71"/>
      <c r="K47" s="71"/>
      <c r="L47" s="55">
        <f t="shared" si="1"/>
        <v>0</v>
      </c>
      <c r="M47" s="71"/>
      <c r="N47" s="55">
        <f t="shared" si="2"/>
        <v>0</v>
      </c>
      <c r="O47" s="72"/>
      <c r="P47" s="72"/>
      <c r="Q47" s="24">
        <f t="shared" si="3"/>
        <v>0</v>
      </c>
      <c r="R47" s="72"/>
      <c r="S47" s="24">
        <f t="shared" si="4"/>
        <v>0</v>
      </c>
      <c r="T47" s="72"/>
      <c r="U47" s="72"/>
      <c r="V47" s="24">
        <f t="shared" si="5"/>
        <v>0</v>
      </c>
      <c r="W47" s="72"/>
      <c r="X47" s="24">
        <f t="shared" si="6"/>
        <v>0</v>
      </c>
      <c r="Y47" s="72"/>
      <c r="Z47" s="72"/>
      <c r="AA47" s="24">
        <f t="shared" si="7"/>
        <v>0</v>
      </c>
      <c r="AB47" s="72"/>
      <c r="AC47" s="24">
        <f t="shared" si="8"/>
        <v>0</v>
      </c>
      <c r="AD47" s="72"/>
      <c r="AE47" s="72"/>
      <c r="AF47" s="24">
        <f t="shared" si="9"/>
        <v>0</v>
      </c>
      <c r="AG47" s="72"/>
      <c r="AH47" s="24">
        <f t="shared" si="10"/>
        <v>0</v>
      </c>
      <c r="AI47" s="72"/>
      <c r="AJ47" s="72"/>
      <c r="AK47" s="24">
        <f t="shared" si="11"/>
        <v>0</v>
      </c>
      <c r="AL47" s="73"/>
      <c r="AM47" s="24">
        <f t="shared" si="15"/>
        <v>0</v>
      </c>
      <c r="AN47" s="397" t="s">
        <v>16</v>
      </c>
      <c r="AO47" s="398"/>
      <c r="AP47" s="398"/>
      <c r="AQ47" s="398"/>
      <c r="AR47" s="398"/>
      <c r="AS47" s="399"/>
      <c r="AT47" s="23"/>
      <c r="AU47" s="23"/>
      <c r="AV47" s="23"/>
      <c r="AW47" s="23"/>
      <c r="AX47" s="23"/>
      <c r="AY47" s="23"/>
      <c r="AZ47" s="23"/>
      <c r="BA47" s="23"/>
      <c r="BB47" s="23"/>
      <c r="BC47" s="25"/>
      <c r="BD47" s="23"/>
      <c r="BE47" s="25"/>
      <c r="BF47" s="23"/>
      <c r="BG47" s="23"/>
      <c r="BH47" s="23"/>
      <c r="BI47" s="23"/>
      <c r="BJ47" s="23"/>
      <c r="BK47" s="23"/>
      <c r="BL47" s="23"/>
      <c r="BM47" s="23"/>
      <c r="BN47" s="23"/>
      <c r="BO47" s="25"/>
      <c r="BP47" s="23"/>
      <c r="BQ47" s="25"/>
      <c r="BR47" s="23"/>
      <c r="BS47" s="23"/>
      <c r="BT47" s="23"/>
      <c r="BU47" s="25"/>
      <c r="BV47" s="23"/>
      <c r="BW47" s="25"/>
      <c r="BX47" s="23"/>
      <c r="BY47" s="23"/>
      <c r="BZ47" s="23"/>
      <c r="CA47" s="25"/>
      <c r="CB47" s="23"/>
      <c r="CC47" s="25"/>
      <c r="CD47" s="23"/>
      <c r="CE47" s="23"/>
      <c r="CF47" s="23"/>
      <c r="CG47" s="23"/>
      <c r="CH47" s="23"/>
      <c r="CI47" s="23"/>
      <c r="CJ47" s="23"/>
      <c r="CK47" s="23"/>
      <c r="CL47" s="23"/>
      <c r="CM47" s="23"/>
      <c r="CN47" s="23"/>
      <c r="CO47" s="23"/>
      <c r="CP47" s="23"/>
      <c r="CQ47" s="23"/>
      <c r="CR47" s="23"/>
      <c r="CS47" s="25"/>
      <c r="CT47" s="23"/>
      <c r="CU47" s="25"/>
      <c r="CV47" s="23"/>
      <c r="CW47" s="23"/>
      <c r="CX47" s="23"/>
      <c r="CY47" s="25"/>
      <c r="CZ47" s="23"/>
      <c r="DA47" s="25"/>
      <c r="DB47" s="23"/>
      <c r="DC47" s="23"/>
      <c r="DD47" s="23"/>
      <c r="DE47" s="25"/>
      <c r="DF47" s="23"/>
      <c r="DG47" s="23"/>
      <c r="DH47" s="23"/>
      <c r="DI47" s="23"/>
      <c r="DJ47" s="23"/>
      <c r="DK47" s="25"/>
      <c r="DL47" s="23"/>
      <c r="DM47" s="25"/>
      <c r="DN47" s="23"/>
      <c r="DO47" s="23"/>
      <c r="DP47" s="23"/>
      <c r="DQ47" s="23"/>
      <c r="DR47" s="23"/>
      <c r="DS47" s="23"/>
      <c r="DT47" s="23"/>
      <c r="DU47" s="23"/>
      <c r="DV47" s="23"/>
      <c r="DW47" s="25"/>
      <c r="DX47" s="23"/>
      <c r="DY47" s="25"/>
      <c r="DZ47" s="23"/>
      <c r="EA47" s="23"/>
      <c r="EB47" s="23"/>
      <c r="EC47" s="25"/>
      <c r="ED47" s="23"/>
      <c r="EE47" s="25"/>
      <c r="EF47" s="23"/>
      <c r="EG47" s="23"/>
      <c r="EH47" s="23"/>
      <c r="EI47" s="25"/>
      <c r="EJ47" s="23"/>
      <c r="EK47" s="25"/>
      <c r="EL47" s="23"/>
      <c r="EM47" s="23"/>
      <c r="EN47" s="23"/>
      <c r="EO47" s="25"/>
      <c r="EP47" s="23"/>
      <c r="EQ47" s="25"/>
      <c r="ER47" s="23"/>
      <c r="ES47" s="23"/>
      <c r="ET47" s="23"/>
      <c r="EU47" s="25"/>
      <c r="EV47" s="23"/>
      <c r="EW47" s="25"/>
      <c r="EX47" s="23"/>
      <c r="EY47" s="23"/>
      <c r="EZ47" s="23"/>
      <c r="FA47" s="25"/>
      <c r="FB47" s="23"/>
      <c r="FC47" s="25"/>
      <c r="FD47" s="23"/>
      <c r="FE47" s="23"/>
      <c r="FF47" s="23"/>
      <c r="FG47" s="23"/>
      <c r="FH47" s="23"/>
      <c r="FI47" s="23"/>
      <c r="FJ47" s="23"/>
      <c r="FK47" s="23"/>
      <c r="FL47" s="23"/>
      <c r="FM47" s="23"/>
      <c r="FN47" s="23"/>
      <c r="FO47" s="23"/>
      <c r="FP47" s="23"/>
      <c r="FQ47" s="23"/>
      <c r="FR47" s="23"/>
      <c r="FS47" s="23"/>
      <c r="FT47" s="23"/>
      <c r="FU47" s="23"/>
      <c r="FV47" s="23"/>
      <c r="FW47" s="23"/>
      <c r="FX47" s="23"/>
      <c r="FY47" s="25"/>
      <c r="FZ47" s="23"/>
      <c r="GA47" s="25"/>
      <c r="GB47" s="23"/>
      <c r="GC47" s="23"/>
      <c r="GD47" s="23"/>
      <c r="GE47" s="25"/>
      <c r="GF47" s="23"/>
      <c r="GG47" s="25"/>
    </row>
    <row r="48" spans="1:189" ht="105" customHeight="1" x14ac:dyDescent="0.5">
      <c r="A48" s="395"/>
      <c r="B48" s="425"/>
      <c r="C48" s="69" t="s">
        <v>106</v>
      </c>
      <c r="D48" s="78"/>
      <c r="E48" s="79">
        <v>55471.5</v>
      </c>
      <c r="F48" s="79">
        <v>0</v>
      </c>
      <c r="G48" s="24">
        <f t="shared" si="13"/>
        <v>0</v>
      </c>
      <c r="H48" s="79">
        <v>0</v>
      </c>
      <c r="I48" s="24">
        <f t="shared" si="14"/>
        <v>0</v>
      </c>
      <c r="J48" s="71">
        <v>55471.5</v>
      </c>
      <c r="K48" s="71">
        <v>28467.3</v>
      </c>
      <c r="L48" s="55">
        <f t="shared" si="1"/>
        <v>51</v>
      </c>
      <c r="M48" s="71"/>
      <c r="N48" s="55">
        <f t="shared" si="2"/>
        <v>0</v>
      </c>
      <c r="O48" s="72"/>
      <c r="P48" s="72"/>
      <c r="Q48" s="24">
        <f t="shared" si="3"/>
        <v>0</v>
      </c>
      <c r="R48" s="72"/>
      <c r="S48" s="24">
        <f t="shared" si="4"/>
        <v>0</v>
      </c>
      <c r="T48" s="72"/>
      <c r="U48" s="72"/>
      <c r="V48" s="24">
        <f t="shared" si="5"/>
        <v>0</v>
      </c>
      <c r="W48" s="72"/>
      <c r="X48" s="24">
        <f t="shared" si="6"/>
        <v>0</v>
      </c>
      <c r="Y48" s="72"/>
      <c r="Z48" s="72"/>
      <c r="AA48" s="24">
        <f t="shared" si="7"/>
        <v>0</v>
      </c>
      <c r="AB48" s="72"/>
      <c r="AC48" s="24">
        <f t="shared" si="8"/>
        <v>0</v>
      </c>
      <c r="AD48" s="72"/>
      <c r="AE48" s="72"/>
      <c r="AF48" s="24">
        <f t="shared" si="9"/>
        <v>0</v>
      </c>
      <c r="AG48" s="72"/>
      <c r="AH48" s="24">
        <f t="shared" si="10"/>
        <v>0</v>
      </c>
      <c r="AI48" s="72"/>
      <c r="AJ48" s="72"/>
      <c r="AK48" s="24">
        <f t="shared" si="11"/>
        <v>0</v>
      </c>
      <c r="AL48" s="73"/>
      <c r="AM48" s="24">
        <f t="shared" si="15"/>
        <v>0</v>
      </c>
      <c r="AN48" s="400"/>
      <c r="AO48" s="401"/>
      <c r="AP48" s="401"/>
      <c r="AQ48" s="401"/>
      <c r="AR48" s="401"/>
      <c r="AS48" s="402"/>
      <c r="AT48" s="23"/>
      <c r="AU48" s="23"/>
      <c r="AV48" s="23"/>
      <c r="AW48" s="23"/>
      <c r="AX48" s="23"/>
      <c r="AY48" s="23"/>
      <c r="AZ48" s="23"/>
      <c r="BA48" s="23"/>
      <c r="BB48" s="23"/>
      <c r="BC48" s="25"/>
      <c r="BD48" s="23"/>
      <c r="BE48" s="25"/>
      <c r="BF48" s="23"/>
      <c r="BG48" s="23"/>
      <c r="BH48" s="23"/>
      <c r="BI48" s="23"/>
      <c r="BJ48" s="23"/>
      <c r="BK48" s="23"/>
      <c r="BL48" s="23"/>
      <c r="BM48" s="23"/>
      <c r="BN48" s="23"/>
      <c r="BO48" s="25"/>
      <c r="BP48" s="23"/>
      <c r="BQ48" s="25"/>
      <c r="BR48" s="23"/>
      <c r="BS48" s="23"/>
      <c r="BT48" s="23"/>
      <c r="BU48" s="25"/>
      <c r="BV48" s="23"/>
      <c r="BW48" s="25"/>
      <c r="BX48" s="23"/>
      <c r="BY48" s="23"/>
      <c r="BZ48" s="23"/>
      <c r="CA48" s="25"/>
      <c r="CB48" s="23"/>
      <c r="CC48" s="25"/>
      <c r="CD48" s="23"/>
      <c r="CE48" s="23"/>
      <c r="CF48" s="23"/>
      <c r="CG48" s="23"/>
      <c r="CH48" s="23"/>
      <c r="CI48" s="23"/>
      <c r="CJ48" s="23"/>
      <c r="CK48" s="23"/>
      <c r="CL48" s="23"/>
      <c r="CM48" s="23"/>
      <c r="CN48" s="23"/>
      <c r="CO48" s="23"/>
      <c r="CP48" s="23"/>
      <c r="CQ48" s="23"/>
      <c r="CR48" s="23"/>
      <c r="CS48" s="25"/>
      <c r="CT48" s="23"/>
      <c r="CU48" s="25"/>
      <c r="CV48" s="23"/>
      <c r="CW48" s="23"/>
      <c r="CX48" s="23"/>
      <c r="CY48" s="25"/>
      <c r="CZ48" s="23"/>
      <c r="DA48" s="25"/>
      <c r="DB48" s="23"/>
      <c r="DC48" s="23"/>
      <c r="DD48" s="23"/>
      <c r="DE48" s="25"/>
      <c r="DF48" s="23"/>
      <c r="DG48" s="23"/>
      <c r="DH48" s="23"/>
      <c r="DI48" s="23"/>
      <c r="DJ48" s="23"/>
      <c r="DK48" s="25"/>
      <c r="DL48" s="23"/>
      <c r="DM48" s="25"/>
      <c r="DN48" s="23"/>
      <c r="DO48" s="23"/>
      <c r="DP48" s="23"/>
      <c r="DQ48" s="23"/>
      <c r="DR48" s="23"/>
      <c r="DS48" s="23"/>
      <c r="DT48" s="23"/>
      <c r="DU48" s="23"/>
      <c r="DV48" s="23"/>
      <c r="DW48" s="25"/>
      <c r="DX48" s="23"/>
      <c r="DY48" s="25"/>
      <c r="DZ48" s="23"/>
      <c r="EA48" s="23"/>
      <c r="EB48" s="23"/>
      <c r="EC48" s="25"/>
      <c r="ED48" s="23"/>
      <c r="EE48" s="25"/>
      <c r="EF48" s="23"/>
      <c r="EG48" s="23"/>
      <c r="EH48" s="23"/>
      <c r="EI48" s="25"/>
      <c r="EJ48" s="23"/>
      <c r="EK48" s="25"/>
      <c r="EL48" s="23"/>
      <c r="EM48" s="23"/>
      <c r="EN48" s="23"/>
      <c r="EO48" s="25"/>
      <c r="EP48" s="23"/>
      <c r="EQ48" s="25"/>
      <c r="ER48" s="23"/>
      <c r="ES48" s="23"/>
      <c r="ET48" s="23"/>
      <c r="EU48" s="25"/>
      <c r="EV48" s="23"/>
      <c r="EW48" s="25"/>
      <c r="EX48" s="23"/>
      <c r="EY48" s="23"/>
      <c r="EZ48" s="23"/>
      <c r="FA48" s="25"/>
      <c r="FB48" s="23"/>
      <c r="FC48" s="25"/>
      <c r="FD48" s="23"/>
      <c r="FE48" s="23"/>
      <c r="FF48" s="23"/>
      <c r="FG48" s="23"/>
      <c r="FH48" s="23"/>
      <c r="FI48" s="23"/>
      <c r="FJ48" s="23"/>
      <c r="FK48" s="23"/>
      <c r="FL48" s="23"/>
      <c r="FM48" s="23"/>
      <c r="FN48" s="23"/>
      <c r="FO48" s="23"/>
      <c r="FP48" s="23"/>
      <c r="FQ48" s="23"/>
      <c r="FR48" s="23"/>
      <c r="FS48" s="23"/>
      <c r="FT48" s="23"/>
      <c r="FU48" s="23"/>
      <c r="FV48" s="23"/>
      <c r="FW48" s="23"/>
      <c r="FX48" s="23"/>
      <c r="FY48" s="25"/>
      <c r="FZ48" s="23"/>
      <c r="GA48" s="25"/>
      <c r="GB48" s="23"/>
      <c r="GC48" s="23"/>
      <c r="GD48" s="23"/>
      <c r="GE48" s="25"/>
      <c r="GF48" s="23"/>
      <c r="GG48" s="25"/>
    </row>
    <row r="49" spans="1:189" ht="99" x14ac:dyDescent="0.5">
      <c r="A49" s="395"/>
      <c r="B49" s="425"/>
      <c r="C49" s="69" t="s">
        <v>144</v>
      </c>
      <c r="D49" s="78"/>
      <c r="E49" s="79">
        <v>6163.5</v>
      </c>
      <c r="F49" s="79">
        <v>0</v>
      </c>
      <c r="G49" s="24">
        <f t="shared" si="13"/>
        <v>0</v>
      </c>
      <c r="H49" s="79">
        <v>0</v>
      </c>
      <c r="I49" s="24">
        <f t="shared" si="14"/>
        <v>0</v>
      </c>
      <c r="J49" s="71">
        <v>6163.5</v>
      </c>
      <c r="K49" s="71"/>
      <c r="L49" s="55">
        <f t="shared" si="1"/>
        <v>0</v>
      </c>
      <c r="M49" s="71"/>
      <c r="N49" s="55">
        <f t="shared" si="2"/>
        <v>0</v>
      </c>
      <c r="O49" s="72"/>
      <c r="P49" s="72"/>
      <c r="Q49" s="24">
        <f t="shared" si="3"/>
        <v>0</v>
      </c>
      <c r="R49" s="72"/>
      <c r="S49" s="24">
        <f t="shared" si="4"/>
        <v>0</v>
      </c>
      <c r="T49" s="72"/>
      <c r="U49" s="72"/>
      <c r="V49" s="24">
        <f t="shared" si="5"/>
        <v>0</v>
      </c>
      <c r="W49" s="72"/>
      <c r="X49" s="24">
        <f t="shared" si="6"/>
        <v>0</v>
      </c>
      <c r="Y49" s="72"/>
      <c r="Z49" s="72"/>
      <c r="AA49" s="24">
        <f t="shared" si="7"/>
        <v>0</v>
      </c>
      <c r="AB49" s="72"/>
      <c r="AC49" s="24">
        <f t="shared" si="8"/>
        <v>0</v>
      </c>
      <c r="AD49" s="72"/>
      <c r="AE49" s="72"/>
      <c r="AF49" s="24">
        <f t="shared" si="9"/>
        <v>0</v>
      </c>
      <c r="AG49" s="72"/>
      <c r="AH49" s="24">
        <f t="shared" si="10"/>
        <v>0</v>
      </c>
      <c r="AI49" s="72"/>
      <c r="AJ49" s="72"/>
      <c r="AK49" s="24">
        <f t="shared" si="11"/>
        <v>0</v>
      </c>
      <c r="AL49" s="73"/>
      <c r="AM49" s="24">
        <f t="shared" si="15"/>
        <v>0</v>
      </c>
      <c r="AN49" s="400"/>
      <c r="AO49" s="401"/>
      <c r="AP49" s="401"/>
      <c r="AQ49" s="401"/>
      <c r="AR49" s="401"/>
      <c r="AS49" s="402"/>
      <c r="AT49" s="23"/>
      <c r="AU49" s="23"/>
      <c r="AV49" s="23"/>
      <c r="AW49" s="23"/>
      <c r="AX49" s="23"/>
      <c r="AY49" s="23"/>
      <c r="AZ49" s="23"/>
      <c r="BA49" s="23"/>
      <c r="BB49" s="23"/>
      <c r="BC49" s="25"/>
      <c r="BD49" s="23"/>
      <c r="BE49" s="25"/>
      <c r="BF49" s="23"/>
      <c r="BG49" s="23"/>
      <c r="BH49" s="23"/>
      <c r="BI49" s="23"/>
      <c r="BJ49" s="23"/>
      <c r="BK49" s="23"/>
      <c r="BL49" s="23"/>
      <c r="BM49" s="23"/>
      <c r="BN49" s="23"/>
      <c r="BO49" s="25"/>
      <c r="BP49" s="23"/>
      <c r="BQ49" s="25"/>
      <c r="BR49" s="23"/>
      <c r="BS49" s="23"/>
      <c r="BT49" s="23"/>
      <c r="BU49" s="25"/>
      <c r="BV49" s="23"/>
      <c r="BW49" s="25"/>
      <c r="BX49" s="23"/>
      <c r="BY49" s="23"/>
      <c r="BZ49" s="23"/>
      <c r="CA49" s="25"/>
      <c r="CB49" s="23"/>
      <c r="CC49" s="25"/>
      <c r="CD49" s="23"/>
      <c r="CE49" s="23"/>
      <c r="CF49" s="23"/>
      <c r="CG49" s="23"/>
      <c r="CH49" s="23"/>
      <c r="CI49" s="23"/>
      <c r="CJ49" s="23"/>
      <c r="CK49" s="23"/>
      <c r="CL49" s="23"/>
      <c r="CM49" s="23"/>
      <c r="CN49" s="23"/>
      <c r="CO49" s="23"/>
      <c r="CP49" s="23"/>
      <c r="CQ49" s="23"/>
      <c r="CR49" s="23"/>
      <c r="CS49" s="25"/>
      <c r="CT49" s="23"/>
      <c r="CU49" s="25"/>
      <c r="CV49" s="23"/>
      <c r="CW49" s="23"/>
      <c r="CX49" s="23"/>
      <c r="CY49" s="25"/>
      <c r="CZ49" s="23"/>
      <c r="DA49" s="25"/>
      <c r="DB49" s="23"/>
      <c r="DC49" s="23"/>
      <c r="DD49" s="23"/>
      <c r="DE49" s="25"/>
      <c r="DF49" s="23"/>
      <c r="DG49" s="23"/>
      <c r="DH49" s="23"/>
      <c r="DI49" s="23"/>
      <c r="DJ49" s="23"/>
      <c r="DK49" s="25"/>
      <c r="DL49" s="23"/>
      <c r="DM49" s="25"/>
      <c r="DN49" s="23"/>
      <c r="DO49" s="23"/>
      <c r="DP49" s="23"/>
      <c r="DQ49" s="23"/>
      <c r="DR49" s="23"/>
      <c r="DS49" s="23"/>
      <c r="DT49" s="23"/>
      <c r="DU49" s="23"/>
      <c r="DV49" s="23"/>
      <c r="DW49" s="25"/>
      <c r="DX49" s="23"/>
      <c r="DY49" s="25"/>
      <c r="DZ49" s="23"/>
      <c r="EA49" s="23"/>
      <c r="EB49" s="23"/>
      <c r="EC49" s="25"/>
      <c r="ED49" s="23"/>
      <c r="EE49" s="25"/>
      <c r="EF49" s="23"/>
      <c r="EG49" s="23"/>
      <c r="EH49" s="23"/>
      <c r="EI49" s="25"/>
      <c r="EJ49" s="23"/>
      <c r="EK49" s="25"/>
      <c r="EL49" s="23"/>
      <c r="EM49" s="23"/>
      <c r="EN49" s="23"/>
      <c r="EO49" s="25"/>
      <c r="EP49" s="23"/>
      <c r="EQ49" s="25"/>
      <c r="ER49" s="23"/>
      <c r="ES49" s="23"/>
      <c r="ET49" s="23"/>
      <c r="EU49" s="25"/>
      <c r="EV49" s="23"/>
      <c r="EW49" s="25"/>
      <c r="EX49" s="23"/>
      <c r="EY49" s="23"/>
      <c r="EZ49" s="23"/>
      <c r="FA49" s="25"/>
      <c r="FB49" s="23"/>
      <c r="FC49" s="25"/>
      <c r="FD49" s="23"/>
      <c r="FE49" s="23"/>
      <c r="FF49" s="23"/>
      <c r="FG49" s="23"/>
      <c r="FH49" s="23"/>
      <c r="FI49" s="23"/>
      <c r="FJ49" s="23"/>
      <c r="FK49" s="23"/>
      <c r="FL49" s="23"/>
      <c r="FM49" s="23"/>
      <c r="FN49" s="23"/>
      <c r="FO49" s="23"/>
      <c r="FP49" s="23"/>
      <c r="FQ49" s="23"/>
      <c r="FR49" s="23"/>
      <c r="FS49" s="23"/>
      <c r="FT49" s="23"/>
      <c r="FU49" s="23"/>
      <c r="FV49" s="23"/>
      <c r="FW49" s="23"/>
      <c r="FX49" s="23"/>
      <c r="FY49" s="25"/>
      <c r="FZ49" s="23"/>
      <c r="GA49" s="25"/>
      <c r="GB49" s="23"/>
      <c r="GC49" s="23"/>
      <c r="GD49" s="23"/>
      <c r="GE49" s="25"/>
      <c r="GF49" s="23"/>
      <c r="GG49" s="25"/>
    </row>
    <row r="50" spans="1:189" ht="66" x14ac:dyDescent="0.5">
      <c r="A50" s="395"/>
      <c r="B50" s="425"/>
      <c r="C50" s="74" t="s">
        <v>108</v>
      </c>
      <c r="D50" s="81"/>
      <c r="E50" s="79"/>
      <c r="F50" s="79"/>
      <c r="G50" s="24">
        <f t="shared" si="13"/>
        <v>0</v>
      </c>
      <c r="H50" s="79"/>
      <c r="I50" s="24">
        <f t="shared" si="14"/>
        <v>0</v>
      </c>
      <c r="J50" s="71"/>
      <c r="K50" s="71"/>
      <c r="L50" s="55">
        <f t="shared" si="1"/>
        <v>0</v>
      </c>
      <c r="M50" s="71"/>
      <c r="N50" s="55">
        <f t="shared" si="2"/>
        <v>0</v>
      </c>
      <c r="O50" s="72"/>
      <c r="P50" s="72"/>
      <c r="Q50" s="24">
        <f t="shared" si="3"/>
        <v>0</v>
      </c>
      <c r="R50" s="72"/>
      <c r="S50" s="24">
        <f t="shared" si="4"/>
        <v>0</v>
      </c>
      <c r="T50" s="72"/>
      <c r="U50" s="72"/>
      <c r="V50" s="24">
        <f t="shared" si="5"/>
        <v>0</v>
      </c>
      <c r="W50" s="72"/>
      <c r="X50" s="24">
        <f t="shared" si="6"/>
        <v>0</v>
      </c>
      <c r="Y50" s="72"/>
      <c r="Z50" s="72"/>
      <c r="AA50" s="24">
        <f t="shared" si="7"/>
        <v>0</v>
      </c>
      <c r="AB50" s="72"/>
      <c r="AC50" s="24">
        <f t="shared" si="8"/>
        <v>0</v>
      </c>
      <c r="AD50" s="72"/>
      <c r="AE50" s="72"/>
      <c r="AF50" s="24">
        <f t="shared" si="9"/>
        <v>0</v>
      </c>
      <c r="AG50" s="72"/>
      <c r="AH50" s="24">
        <f t="shared" si="10"/>
        <v>0</v>
      </c>
      <c r="AI50" s="72"/>
      <c r="AJ50" s="72"/>
      <c r="AK50" s="24">
        <f t="shared" si="11"/>
        <v>0</v>
      </c>
      <c r="AL50" s="73"/>
      <c r="AM50" s="24">
        <f t="shared" si="15"/>
        <v>0</v>
      </c>
      <c r="AN50" s="400"/>
      <c r="AO50" s="401"/>
      <c r="AP50" s="401"/>
      <c r="AQ50" s="401"/>
      <c r="AR50" s="401"/>
      <c r="AS50" s="402"/>
      <c r="AT50" s="23"/>
      <c r="AU50" s="23"/>
      <c r="AV50" s="23"/>
      <c r="AW50" s="23"/>
      <c r="AX50" s="23"/>
      <c r="AY50" s="23"/>
      <c r="AZ50" s="23"/>
      <c r="BA50" s="23"/>
      <c r="BB50" s="23"/>
      <c r="BC50" s="25"/>
      <c r="BD50" s="23"/>
      <c r="BE50" s="25"/>
      <c r="BF50" s="23"/>
      <c r="BG50" s="23"/>
      <c r="BH50" s="23"/>
      <c r="BI50" s="23"/>
      <c r="BJ50" s="23"/>
      <c r="BK50" s="23"/>
      <c r="BL50" s="23"/>
      <c r="BM50" s="23"/>
      <c r="BN50" s="23"/>
      <c r="BO50" s="25"/>
      <c r="BP50" s="23"/>
      <c r="BQ50" s="25"/>
      <c r="BR50" s="23"/>
      <c r="BS50" s="23"/>
      <c r="BT50" s="23"/>
      <c r="BU50" s="25"/>
      <c r="BV50" s="23"/>
      <c r="BW50" s="25"/>
      <c r="BX50" s="23"/>
      <c r="BY50" s="23"/>
      <c r="BZ50" s="23"/>
      <c r="CA50" s="25"/>
      <c r="CB50" s="23"/>
      <c r="CC50" s="25"/>
      <c r="CD50" s="23"/>
      <c r="CE50" s="23"/>
      <c r="CF50" s="23"/>
      <c r="CG50" s="23"/>
      <c r="CH50" s="23"/>
      <c r="CI50" s="23"/>
      <c r="CJ50" s="23"/>
      <c r="CK50" s="23"/>
      <c r="CL50" s="23"/>
      <c r="CM50" s="23"/>
      <c r="CN50" s="23"/>
      <c r="CO50" s="23"/>
      <c r="CP50" s="23"/>
      <c r="CQ50" s="23"/>
      <c r="CR50" s="23"/>
      <c r="CS50" s="25"/>
      <c r="CT50" s="23"/>
      <c r="CU50" s="25"/>
      <c r="CV50" s="23"/>
      <c r="CW50" s="23"/>
      <c r="CX50" s="23"/>
      <c r="CY50" s="25"/>
      <c r="CZ50" s="23"/>
      <c r="DA50" s="25"/>
      <c r="DB50" s="23"/>
      <c r="DC50" s="23"/>
      <c r="DD50" s="23"/>
      <c r="DE50" s="25"/>
      <c r="DF50" s="23"/>
      <c r="DG50" s="23"/>
      <c r="DH50" s="23"/>
      <c r="DI50" s="23"/>
      <c r="DJ50" s="23"/>
      <c r="DK50" s="25"/>
      <c r="DL50" s="23"/>
      <c r="DM50" s="25"/>
      <c r="DN50" s="23"/>
      <c r="DO50" s="23"/>
      <c r="DP50" s="23"/>
      <c r="DQ50" s="23"/>
      <c r="DR50" s="23"/>
      <c r="DS50" s="23"/>
      <c r="DT50" s="23"/>
      <c r="DU50" s="23"/>
      <c r="DV50" s="23"/>
      <c r="DW50" s="25"/>
      <c r="DX50" s="23"/>
      <c r="DY50" s="25"/>
      <c r="DZ50" s="23"/>
      <c r="EA50" s="23"/>
      <c r="EB50" s="23"/>
      <c r="EC50" s="25"/>
      <c r="ED50" s="23"/>
      <c r="EE50" s="25"/>
      <c r="EF50" s="23"/>
      <c r="EG50" s="23"/>
      <c r="EH50" s="23"/>
      <c r="EI50" s="25"/>
      <c r="EJ50" s="23"/>
      <c r="EK50" s="25"/>
      <c r="EL50" s="23"/>
      <c r="EM50" s="23"/>
      <c r="EN50" s="23"/>
      <c r="EO50" s="25"/>
      <c r="EP50" s="23"/>
      <c r="EQ50" s="25"/>
      <c r="ER50" s="23"/>
      <c r="ES50" s="23"/>
      <c r="ET50" s="23"/>
      <c r="EU50" s="25"/>
      <c r="EV50" s="23"/>
      <c r="EW50" s="25"/>
      <c r="EX50" s="23"/>
      <c r="EY50" s="23"/>
      <c r="EZ50" s="23"/>
      <c r="FA50" s="25"/>
      <c r="FB50" s="23"/>
      <c r="FC50" s="25"/>
      <c r="FD50" s="23"/>
      <c r="FE50" s="23"/>
      <c r="FF50" s="23"/>
      <c r="FG50" s="23"/>
      <c r="FH50" s="23"/>
      <c r="FI50" s="23"/>
      <c r="FJ50" s="23"/>
      <c r="FK50" s="23"/>
      <c r="FL50" s="23"/>
      <c r="FM50" s="23"/>
      <c r="FN50" s="23"/>
      <c r="FO50" s="23"/>
      <c r="FP50" s="23"/>
      <c r="FQ50" s="23"/>
      <c r="FR50" s="23"/>
      <c r="FS50" s="23"/>
      <c r="FT50" s="23"/>
      <c r="FU50" s="23"/>
      <c r="FV50" s="23"/>
      <c r="FW50" s="23"/>
      <c r="FX50" s="23"/>
      <c r="FY50" s="25"/>
      <c r="FZ50" s="23"/>
      <c r="GA50" s="25"/>
      <c r="GB50" s="23"/>
      <c r="GC50" s="23"/>
      <c r="GD50" s="23"/>
      <c r="GE50" s="25"/>
      <c r="GF50" s="23"/>
      <c r="GG50" s="25"/>
    </row>
    <row r="51" spans="1:189" ht="37.5" customHeight="1" x14ac:dyDescent="0.5">
      <c r="A51" s="395"/>
      <c r="B51" s="425"/>
      <c r="C51" s="76" t="s">
        <v>109</v>
      </c>
      <c r="D51" s="78"/>
      <c r="E51" s="79">
        <f>SUM(E47:E50)</f>
        <v>61635</v>
      </c>
      <c r="F51" s="79">
        <f>SUM(F47:F50)</f>
        <v>0</v>
      </c>
      <c r="G51" s="24">
        <f t="shared" si="13"/>
        <v>0</v>
      </c>
      <c r="H51" s="79">
        <f>SUM(H47:H50)</f>
        <v>0</v>
      </c>
      <c r="I51" s="24">
        <f t="shared" si="14"/>
        <v>0</v>
      </c>
      <c r="J51" s="71">
        <f>SUM(J48:J49)</f>
        <v>61635</v>
      </c>
      <c r="K51" s="71">
        <f>SUM(K48:K49)</f>
        <v>28467.3</v>
      </c>
      <c r="L51" s="55">
        <f t="shared" si="1"/>
        <v>46</v>
      </c>
      <c r="M51" s="71">
        <f>SUM(M48:M49)</f>
        <v>0</v>
      </c>
      <c r="N51" s="55">
        <f t="shared" si="2"/>
        <v>0</v>
      </c>
      <c r="O51" s="72"/>
      <c r="P51" s="72"/>
      <c r="Q51" s="24">
        <f t="shared" si="3"/>
        <v>0</v>
      </c>
      <c r="R51" s="72"/>
      <c r="S51" s="24">
        <f t="shared" si="4"/>
        <v>0</v>
      </c>
      <c r="T51" s="72"/>
      <c r="U51" s="72"/>
      <c r="V51" s="24">
        <f t="shared" si="5"/>
        <v>0</v>
      </c>
      <c r="W51" s="72"/>
      <c r="X51" s="24">
        <f t="shared" si="6"/>
        <v>0</v>
      </c>
      <c r="Y51" s="72"/>
      <c r="Z51" s="72"/>
      <c r="AA51" s="24">
        <f t="shared" si="7"/>
        <v>0</v>
      </c>
      <c r="AB51" s="72"/>
      <c r="AC51" s="24">
        <f t="shared" si="8"/>
        <v>0</v>
      </c>
      <c r="AD51" s="72"/>
      <c r="AE51" s="72"/>
      <c r="AF51" s="24">
        <f t="shared" si="9"/>
        <v>0</v>
      </c>
      <c r="AG51" s="72"/>
      <c r="AH51" s="24">
        <f t="shared" si="10"/>
        <v>0</v>
      </c>
      <c r="AI51" s="72"/>
      <c r="AJ51" s="72"/>
      <c r="AK51" s="24">
        <f t="shared" si="11"/>
        <v>0</v>
      </c>
      <c r="AL51" s="73"/>
      <c r="AM51" s="24">
        <f t="shared" si="15"/>
        <v>0</v>
      </c>
      <c r="AN51" s="400"/>
      <c r="AO51" s="401"/>
      <c r="AP51" s="401"/>
      <c r="AQ51" s="401"/>
      <c r="AR51" s="401"/>
      <c r="AS51" s="402"/>
      <c r="AT51" s="23"/>
      <c r="AU51" s="23"/>
      <c r="AV51" s="23"/>
      <c r="AW51" s="23"/>
      <c r="AX51" s="23"/>
      <c r="AY51" s="23"/>
      <c r="AZ51" s="23"/>
      <c r="BA51" s="23"/>
      <c r="BB51" s="23"/>
      <c r="BC51" s="25"/>
      <c r="BD51" s="23"/>
      <c r="BE51" s="25"/>
      <c r="BF51" s="23"/>
      <c r="BG51" s="23"/>
      <c r="BH51" s="23"/>
      <c r="BI51" s="23"/>
      <c r="BJ51" s="23"/>
      <c r="BK51" s="23"/>
      <c r="BL51" s="23"/>
      <c r="BM51" s="23"/>
      <c r="BN51" s="23"/>
      <c r="BO51" s="25"/>
      <c r="BP51" s="23"/>
      <c r="BQ51" s="25"/>
      <c r="BR51" s="23"/>
      <c r="BS51" s="23"/>
      <c r="BT51" s="23"/>
      <c r="BU51" s="25"/>
      <c r="BV51" s="23"/>
      <c r="BW51" s="25"/>
      <c r="BX51" s="23"/>
      <c r="BY51" s="23"/>
      <c r="BZ51" s="23"/>
      <c r="CA51" s="25"/>
      <c r="CB51" s="23"/>
      <c r="CC51" s="25"/>
      <c r="CD51" s="23"/>
      <c r="CE51" s="23"/>
      <c r="CF51" s="23"/>
      <c r="CG51" s="23"/>
      <c r="CH51" s="23"/>
      <c r="CI51" s="23"/>
      <c r="CJ51" s="23"/>
      <c r="CK51" s="23"/>
      <c r="CL51" s="23"/>
      <c r="CM51" s="23"/>
      <c r="CN51" s="23"/>
      <c r="CO51" s="23"/>
      <c r="CP51" s="23"/>
      <c r="CQ51" s="23"/>
      <c r="CR51" s="23"/>
      <c r="CS51" s="25"/>
      <c r="CT51" s="23"/>
      <c r="CU51" s="25"/>
      <c r="CV51" s="23"/>
      <c r="CW51" s="23"/>
      <c r="CX51" s="23"/>
      <c r="CY51" s="25"/>
      <c r="CZ51" s="23"/>
      <c r="DA51" s="25"/>
      <c r="DB51" s="23"/>
      <c r="DC51" s="23"/>
      <c r="DD51" s="23"/>
      <c r="DE51" s="25"/>
      <c r="DF51" s="23"/>
      <c r="DG51" s="23"/>
      <c r="DH51" s="23"/>
      <c r="DI51" s="23"/>
      <c r="DJ51" s="23"/>
      <c r="DK51" s="25"/>
      <c r="DL51" s="23"/>
      <c r="DM51" s="25"/>
      <c r="DN51" s="23"/>
      <c r="DO51" s="23"/>
      <c r="DP51" s="23"/>
      <c r="DQ51" s="23"/>
      <c r="DR51" s="23"/>
      <c r="DS51" s="23"/>
      <c r="DT51" s="23"/>
      <c r="DU51" s="23"/>
      <c r="DV51" s="23"/>
      <c r="DW51" s="25"/>
      <c r="DX51" s="23"/>
      <c r="DY51" s="25"/>
      <c r="DZ51" s="23"/>
      <c r="EA51" s="23"/>
      <c r="EB51" s="23"/>
      <c r="EC51" s="25"/>
      <c r="ED51" s="23"/>
      <c r="EE51" s="25"/>
      <c r="EF51" s="23"/>
      <c r="EG51" s="23"/>
      <c r="EH51" s="23"/>
      <c r="EI51" s="25"/>
      <c r="EJ51" s="23"/>
      <c r="EK51" s="25"/>
      <c r="EL51" s="23"/>
      <c r="EM51" s="23"/>
      <c r="EN51" s="23"/>
      <c r="EO51" s="25"/>
      <c r="EP51" s="23"/>
      <c r="EQ51" s="25"/>
      <c r="ER51" s="23"/>
      <c r="ES51" s="23"/>
      <c r="ET51" s="23"/>
      <c r="EU51" s="25"/>
      <c r="EV51" s="23"/>
      <c r="EW51" s="25"/>
      <c r="EX51" s="23"/>
      <c r="EY51" s="23"/>
      <c r="EZ51" s="23"/>
      <c r="FA51" s="25"/>
      <c r="FB51" s="23"/>
      <c r="FC51" s="25"/>
      <c r="FD51" s="23"/>
      <c r="FE51" s="23"/>
      <c r="FF51" s="23"/>
      <c r="FG51" s="23"/>
      <c r="FH51" s="23"/>
      <c r="FI51" s="23"/>
      <c r="FJ51" s="23"/>
      <c r="FK51" s="23"/>
      <c r="FL51" s="23"/>
      <c r="FM51" s="23"/>
      <c r="FN51" s="23"/>
      <c r="FO51" s="23"/>
      <c r="FP51" s="23"/>
      <c r="FQ51" s="23"/>
      <c r="FR51" s="23"/>
      <c r="FS51" s="23"/>
      <c r="FT51" s="23"/>
      <c r="FU51" s="23"/>
      <c r="FV51" s="23"/>
      <c r="FW51" s="23"/>
      <c r="FX51" s="23"/>
      <c r="FY51" s="25"/>
      <c r="FZ51" s="23"/>
      <c r="GA51" s="25"/>
      <c r="GB51" s="23"/>
      <c r="GC51" s="23"/>
      <c r="GD51" s="23"/>
      <c r="GE51" s="25"/>
      <c r="GF51" s="23"/>
      <c r="GG51" s="25"/>
    </row>
    <row r="52" spans="1:189" ht="63.75" customHeight="1" x14ac:dyDescent="0.5">
      <c r="A52" s="395"/>
      <c r="B52" s="426"/>
      <c r="C52" s="77" t="s">
        <v>110</v>
      </c>
      <c r="D52" s="78"/>
      <c r="E52" s="79"/>
      <c r="F52" s="79"/>
      <c r="G52" s="24">
        <f t="shared" si="13"/>
        <v>0</v>
      </c>
      <c r="H52" s="79"/>
      <c r="I52" s="24">
        <f t="shared" si="14"/>
        <v>0</v>
      </c>
      <c r="J52" s="71"/>
      <c r="K52" s="71"/>
      <c r="L52" s="55">
        <f t="shared" si="1"/>
        <v>0</v>
      </c>
      <c r="M52" s="71"/>
      <c r="N52" s="55">
        <f t="shared" si="2"/>
        <v>0</v>
      </c>
      <c r="O52" s="72"/>
      <c r="P52" s="72"/>
      <c r="Q52" s="24">
        <f t="shared" si="3"/>
        <v>0</v>
      </c>
      <c r="R52" s="72"/>
      <c r="S52" s="24">
        <f t="shared" si="4"/>
        <v>0</v>
      </c>
      <c r="T52" s="72"/>
      <c r="U52" s="72"/>
      <c r="V52" s="24">
        <f t="shared" si="5"/>
        <v>0</v>
      </c>
      <c r="W52" s="72"/>
      <c r="X52" s="24">
        <f t="shared" si="6"/>
        <v>0</v>
      </c>
      <c r="Y52" s="72"/>
      <c r="Z52" s="72"/>
      <c r="AA52" s="24">
        <f t="shared" si="7"/>
        <v>0</v>
      </c>
      <c r="AB52" s="72"/>
      <c r="AC52" s="24">
        <f t="shared" si="8"/>
        <v>0</v>
      </c>
      <c r="AD52" s="72"/>
      <c r="AE52" s="72"/>
      <c r="AF52" s="24">
        <f t="shared" si="9"/>
        <v>0</v>
      </c>
      <c r="AG52" s="72"/>
      <c r="AH52" s="24">
        <f t="shared" si="10"/>
        <v>0</v>
      </c>
      <c r="AI52" s="72"/>
      <c r="AJ52" s="72"/>
      <c r="AK52" s="24">
        <f t="shared" si="11"/>
        <v>0</v>
      </c>
      <c r="AL52" s="73"/>
      <c r="AM52" s="24">
        <f t="shared" si="15"/>
        <v>0</v>
      </c>
      <c r="AN52" s="403"/>
      <c r="AO52" s="404"/>
      <c r="AP52" s="404"/>
      <c r="AQ52" s="404"/>
      <c r="AR52" s="404"/>
      <c r="AS52" s="405"/>
      <c r="AT52" s="23"/>
      <c r="AU52" s="23"/>
      <c r="AV52" s="23"/>
      <c r="AW52" s="23"/>
      <c r="AX52" s="23"/>
      <c r="AY52" s="23"/>
      <c r="AZ52" s="23"/>
      <c r="BA52" s="23"/>
      <c r="BB52" s="23"/>
      <c r="BC52" s="25"/>
      <c r="BD52" s="23"/>
      <c r="BE52" s="25"/>
      <c r="BF52" s="23"/>
      <c r="BG52" s="23"/>
      <c r="BH52" s="23"/>
      <c r="BI52" s="23"/>
      <c r="BJ52" s="23"/>
      <c r="BK52" s="23"/>
      <c r="BL52" s="23"/>
      <c r="BM52" s="23"/>
      <c r="BN52" s="23"/>
      <c r="BO52" s="25"/>
      <c r="BP52" s="23"/>
      <c r="BQ52" s="25"/>
      <c r="BR52" s="23"/>
      <c r="BS52" s="23"/>
      <c r="BT52" s="23"/>
      <c r="BU52" s="25"/>
      <c r="BV52" s="23"/>
      <c r="BW52" s="25"/>
      <c r="BX52" s="23"/>
      <c r="BY52" s="23"/>
      <c r="BZ52" s="23"/>
      <c r="CA52" s="25"/>
      <c r="CB52" s="23"/>
      <c r="CC52" s="25"/>
      <c r="CD52" s="23"/>
      <c r="CE52" s="23"/>
      <c r="CF52" s="23"/>
      <c r="CG52" s="23"/>
      <c r="CH52" s="23"/>
      <c r="CI52" s="23"/>
      <c r="CJ52" s="23"/>
      <c r="CK52" s="23"/>
      <c r="CL52" s="23"/>
      <c r="CM52" s="23"/>
      <c r="CN52" s="23"/>
      <c r="CO52" s="23"/>
      <c r="CP52" s="23"/>
      <c r="CQ52" s="23"/>
      <c r="CR52" s="23"/>
      <c r="CS52" s="25"/>
      <c r="CT52" s="23"/>
      <c r="CU52" s="25"/>
      <c r="CV52" s="23"/>
      <c r="CW52" s="23"/>
      <c r="CX52" s="23"/>
      <c r="CY52" s="25"/>
      <c r="CZ52" s="23"/>
      <c r="DA52" s="25"/>
      <c r="DB52" s="23"/>
      <c r="DC52" s="23"/>
      <c r="DD52" s="23"/>
      <c r="DE52" s="25"/>
      <c r="DF52" s="23"/>
      <c r="DG52" s="23"/>
      <c r="DH52" s="23"/>
      <c r="DI52" s="23"/>
      <c r="DJ52" s="23"/>
      <c r="DK52" s="25"/>
      <c r="DL52" s="23"/>
      <c r="DM52" s="25"/>
      <c r="DN52" s="23"/>
      <c r="DO52" s="23"/>
      <c r="DP52" s="23"/>
      <c r="DQ52" s="23"/>
      <c r="DR52" s="23"/>
      <c r="DS52" s="23"/>
      <c r="DT52" s="23"/>
      <c r="DU52" s="23"/>
      <c r="DV52" s="23"/>
      <c r="DW52" s="25"/>
      <c r="DX52" s="23"/>
      <c r="DY52" s="25"/>
      <c r="DZ52" s="23"/>
      <c r="EA52" s="23"/>
      <c r="EB52" s="23"/>
      <c r="EC52" s="25"/>
      <c r="ED52" s="23"/>
      <c r="EE52" s="25"/>
      <c r="EF52" s="23"/>
      <c r="EG52" s="23"/>
      <c r="EH52" s="23"/>
      <c r="EI52" s="25"/>
      <c r="EJ52" s="23"/>
      <c r="EK52" s="25"/>
      <c r="EL52" s="23"/>
      <c r="EM52" s="23"/>
      <c r="EN52" s="23"/>
      <c r="EO52" s="25"/>
      <c r="EP52" s="23"/>
      <c r="EQ52" s="25"/>
      <c r="ER52" s="23"/>
      <c r="ES52" s="23"/>
      <c r="ET52" s="23"/>
      <c r="EU52" s="25"/>
      <c r="EV52" s="23"/>
      <c r="EW52" s="25"/>
      <c r="EX52" s="23"/>
      <c r="EY52" s="23"/>
      <c r="EZ52" s="23"/>
      <c r="FA52" s="25"/>
      <c r="FB52" s="23"/>
      <c r="FC52" s="25"/>
      <c r="FD52" s="23"/>
      <c r="FE52" s="23"/>
      <c r="FF52" s="23"/>
      <c r="FG52" s="23"/>
      <c r="FH52" s="23"/>
      <c r="FI52" s="23"/>
      <c r="FJ52" s="23"/>
      <c r="FK52" s="23"/>
      <c r="FL52" s="23"/>
      <c r="FM52" s="23"/>
      <c r="FN52" s="23"/>
      <c r="FO52" s="23"/>
      <c r="FP52" s="23"/>
      <c r="FQ52" s="23"/>
      <c r="FR52" s="23"/>
      <c r="FS52" s="23"/>
      <c r="FT52" s="23"/>
      <c r="FU52" s="23"/>
      <c r="FV52" s="23"/>
      <c r="FW52" s="23"/>
      <c r="FX52" s="23"/>
      <c r="FY52" s="25"/>
      <c r="FZ52" s="23"/>
      <c r="GA52" s="25"/>
      <c r="GB52" s="23"/>
      <c r="GC52" s="23"/>
      <c r="GD52" s="23"/>
      <c r="GE52" s="25"/>
      <c r="GF52" s="23"/>
      <c r="GG52" s="25"/>
    </row>
    <row r="53" spans="1:189" ht="65.25" customHeight="1" x14ac:dyDescent="0.5">
      <c r="A53" s="395">
        <v>8</v>
      </c>
      <c r="B53" s="394" t="s">
        <v>151</v>
      </c>
      <c r="C53" s="65" t="s">
        <v>28</v>
      </c>
      <c r="D53" s="78"/>
      <c r="E53" s="79"/>
      <c r="F53" s="79"/>
      <c r="G53" s="24">
        <f t="shared" si="13"/>
        <v>0</v>
      </c>
      <c r="H53" s="79"/>
      <c r="I53" s="24">
        <f t="shared" si="14"/>
        <v>0</v>
      </c>
      <c r="J53" s="71"/>
      <c r="K53" s="71"/>
      <c r="L53" s="55">
        <f t="shared" si="1"/>
        <v>0</v>
      </c>
      <c r="M53" s="71"/>
      <c r="N53" s="55">
        <f t="shared" si="2"/>
        <v>0</v>
      </c>
      <c r="O53" s="72"/>
      <c r="P53" s="72"/>
      <c r="Q53" s="24">
        <f t="shared" si="3"/>
        <v>0</v>
      </c>
      <c r="R53" s="72"/>
      <c r="S53" s="24">
        <f t="shared" si="4"/>
        <v>0</v>
      </c>
      <c r="T53" s="72"/>
      <c r="U53" s="72"/>
      <c r="V53" s="24">
        <f t="shared" si="5"/>
        <v>0</v>
      </c>
      <c r="W53" s="72"/>
      <c r="X53" s="24">
        <f t="shared" si="6"/>
        <v>0</v>
      </c>
      <c r="Y53" s="72"/>
      <c r="Z53" s="72"/>
      <c r="AA53" s="24">
        <f t="shared" si="7"/>
        <v>0</v>
      </c>
      <c r="AB53" s="72"/>
      <c r="AC53" s="24">
        <f t="shared" si="8"/>
        <v>0</v>
      </c>
      <c r="AD53" s="72"/>
      <c r="AE53" s="72"/>
      <c r="AF53" s="24">
        <f t="shared" si="9"/>
        <v>0</v>
      </c>
      <c r="AG53" s="72"/>
      <c r="AH53" s="24">
        <f t="shared" si="10"/>
        <v>0</v>
      </c>
      <c r="AI53" s="72"/>
      <c r="AJ53" s="72"/>
      <c r="AK53" s="24">
        <f t="shared" si="11"/>
        <v>0</v>
      </c>
      <c r="AL53" s="72"/>
      <c r="AM53" s="24">
        <f t="shared" si="15"/>
        <v>0</v>
      </c>
      <c r="AN53" s="397" t="s">
        <v>17</v>
      </c>
      <c r="AO53" s="398"/>
      <c r="AP53" s="398"/>
      <c r="AQ53" s="398"/>
      <c r="AR53" s="398"/>
      <c r="AS53" s="399"/>
      <c r="AT53" s="23"/>
      <c r="AU53" s="23"/>
      <c r="AV53" s="23"/>
      <c r="AW53" s="23"/>
      <c r="AX53" s="23"/>
      <c r="AY53" s="23"/>
      <c r="AZ53" s="23"/>
      <c r="BA53" s="23"/>
      <c r="BB53" s="23"/>
      <c r="BC53" s="25"/>
      <c r="BD53" s="23"/>
      <c r="BE53" s="25"/>
      <c r="BF53" s="23"/>
      <c r="BG53" s="23"/>
      <c r="BH53" s="23"/>
      <c r="BI53" s="23"/>
      <c r="BJ53" s="23"/>
      <c r="BK53" s="23"/>
      <c r="BL53" s="23"/>
      <c r="BM53" s="23"/>
      <c r="BN53" s="23"/>
      <c r="BO53" s="25"/>
      <c r="BP53" s="23"/>
      <c r="BQ53" s="25"/>
      <c r="BR53" s="23"/>
      <c r="BS53" s="23"/>
      <c r="BT53" s="23"/>
      <c r="BU53" s="25"/>
      <c r="BV53" s="23"/>
      <c r="BW53" s="25"/>
      <c r="BX53" s="23"/>
      <c r="BY53" s="23"/>
      <c r="BZ53" s="23"/>
      <c r="CA53" s="25"/>
      <c r="CB53" s="23"/>
      <c r="CC53" s="25"/>
      <c r="CD53" s="23"/>
      <c r="CE53" s="23"/>
      <c r="CF53" s="23"/>
      <c r="CG53" s="23"/>
      <c r="CH53" s="23"/>
      <c r="CI53" s="23"/>
      <c r="CJ53" s="23"/>
      <c r="CK53" s="23"/>
      <c r="CL53" s="23"/>
      <c r="CM53" s="23"/>
      <c r="CN53" s="23"/>
      <c r="CO53" s="23"/>
      <c r="CP53" s="23"/>
      <c r="CQ53" s="23"/>
      <c r="CR53" s="23"/>
      <c r="CS53" s="25"/>
      <c r="CT53" s="23"/>
      <c r="CU53" s="25"/>
      <c r="CV53" s="23"/>
      <c r="CW53" s="23"/>
      <c r="CX53" s="23"/>
      <c r="CY53" s="25"/>
      <c r="CZ53" s="23"/>
      <c r="DA53" s="25"/>
      <c r="DB53" s="23"/>
      <c r="DC53" s="23"/>
      <c r="DD53" s="23"/>
      <c r="DE53" s="25"/>
      <c r="DF53" s="23"/>
      <c r="DG53" s="23"/>
      <c r="DH53" s="23"/>
      <c r="DI53" s="23"/>
      <c r="DJ53" s="23"/>
      <c r="DK53" s="25"/>
      <c r="DL53" s="23"/>
      <c r="DM53" s="25"/>
      <c r="DN53" s="23"/>
      <c r="DO53" s="23"/>
      <c r="DP53" s="23"/>
      <c r="DQ53" s="23"/>
      <c r="DR53" s="23"/>
      <c r="DS53" s="23"/>
      <c r="DT53" s="23"/>
      <c r="DU53" s="23"/>
      <c r="DV53" s="23"/>
      <c r="DW53" s="25"/>
      <c r="DX53" s="23"/>
      <c r="DY53" s="25"/>
      <c r="DZ53" s="23"/>
      <c r="EA53" s="23"/>
      <c r="EB53" s="23"/>
      <c r="EC53" s="25"/>
      <c r="ED53" s="23"/>
      <c r="EE53" s="25"/>
      <c r="EF53" s="23"/>
      <c r="EG53" s="23"/>
      <c r="EH53" s="23"/>
      <c r="EI53" s="25"/>
      <c r="EJ53" s="23"/>
      <c r="EK53" s="25"/>
      <c r="EL53" s="23"/>
      <c r="EM53" s="23"/>
      <c r="EN53" s="23"/>
      <c r="EO53" s="25"/>
      <c r="EP53" s="23"/>
      <c r="EQ53" s="25"/>
      <c r="ER53" s="23"/>
      <c r="ES53" s="23"/>
      <c r="ET53" s="23"/>
      <c r="EU53" s="25"/>
      <c r="EV53" s="23"/>
      <c r="EW53" s="25"/>
      <c r="EX53" s="23"/>
      <c r="EY53" s="23"/>
      <c r="EZ53" s="23"/>
      <c r="FA53" s="25"/>
      <c r="FB53" s="23"/>
      <c r="FC53" s="25"/>
      <c r="FD53" s="23"/>
      <c r="FE53" s="23"/>
      <c r="FF53" s="23"/>
      <c r="FG53" s="23"/>
      <c r="FH53" s="23"/>
      <c r="FI53" s="23"/>
      <c r="FJ53" s="23"/>
      <c r="FK53" s="23"/>
      <c r="FL53" s="23"/>
      <c r="FM53" s="23"/>
      <c r="FN53" s="23"/>
      <c r="FO53" s="23"/>
      <c r="FP53" s="23"/>
      <c r="FQ53" s="23"/>
      <c r="FR53" s="23"/>
      <c r="FS53" s="23"/>
      <c r="FT53" s="23"/>
      <c r="FU53" s="23"/>
      <c r="FV53" s="23"/>
      <c r="FW53" s="23"/>
      <c r="FX53" s="23"/>
      <c r="FY53" s="25"/>
      <c r="FZ53" s="23"/>
      <c r="GA53" s="25"/>
      <c r="GB53" s="23"/>
      <c r="GC53" s="23"/>
      <c r="GD53" s="23"/>
      <c r="GE53" s="25"/>
      <c r="GF53" s="23"/>
      <c r="GG53" s="25"/>
    </row>
    <row r="54" spans="1:189" ht="103.5" customHeight="1" x14ac:dyDescent="0.5">
      <c r="A54" s="395"/>
      <c r="B54" s="394"/>
      <c r="C54" s="65" t="s">
        <v>106</v>
      </c>
      <c r="D54" s="78"/>
      <c r="E54" s="79">
        <v>700</v>
      </c>
      <c r="F54" s="79">
        <v>423.5</v>
      </c>
      <c r="G54" s="24">
        <f t="shared" si="13"/>
        <v>60.5</v>
      </c>
      <c r="H54" s="79">
        <v>423.5</v>
      </c>
      <c r="I54" s="24">
        <f t="shared" si="14"/>
        <v>100</v>
      </c>
      <c r="J54" s="71">
        <v>700</v>
      </c>
      <c r="K54" s="71">
        <v>670</v>
      </c>
      <c r="L54" s="55">
        <f t="shared" si="1"/>
        <v>96</v>
      </c>
      <c r="M54" s="71">
        <v>423.5</v>
      </c>
      <c r="N54" s="55">
        <f t="shared" si="2"/>
        <v>63</v>
      </c>
      <c r="O54" s="72"/>
      <c r="P54" s="72"/>
      <c r="Q54" s="24">
        <f t="shared" si="3"/>
        <v>0</v>
      </c>
      <c r="R54" s="72"/>
      <c r="S54" s="24">
        <f t="shared" si="4"/>
        <v>0</v>
      </c>
      <c r="T54" s="72"/>
      <c r="U54" s="72"/>
      <c r="V54" s="24">
        <f t="shared" si="5"/>
        <v>0</v>
      </c>
      <c r="W54" s="72"/>
      <c r="X54" s="24">
        <f t="shared" si="6"/>
        <v>0</v>
      </c>
      <c r="Y54" s="72"/>
      <c r="Z54" s="72"/>
      <c r="AA54" s="24">
        <f t="shared" si="7"/>
        <v>0</v>
      </c>
      <c r="AB54" s="72"/>
      <c r="AC54" s="24">
        <f t="shared" si="8"/>
        <v>0</v>
      </c>
      <c r="AD54" s="72"/>
      <c r="AE54" s="72"/>
      <c r="AF54" s="24">
        <f t="shared" si="9"/>
        <v>0</v>
      </c>
      <c r="AG54" s="72"/>
      <c r="AH54" s="24">
        <f t="shared" si="10"/>
        <v>0</v>
      </c>
      <c r="AI54" s="72"/>
      <c r="AJ54" s="72"/>
      <c r="AK54" s="24">
        <f t="shared" si="11"/>
        <v>0</v>
      </c>
      <c r="AL54" s="72"/>
      <c r="AM54" s="24">
        <f t="shared" si="15"/>
        <v>0</v>
      </c>
      <c r="AN54" s="400"/>
      <c r="AO54" s="401"/>
      <c r="AP54" s="401"/>
      <c r="AQ54" s="401"/>
      <c r="AR54" s="401"/>
      <c r="AS54" s="402"/>
      <c r="AT54" s="23"/>
      <c r="AU54" s="23"/>
      <c r="AV54" s="23"/>
      <c r="AW54" s="23"/>
      <c r="AX54" s="23"/>
      <c r="AY54" s="23"/>
      <c r="AZ54" s="23"/>
      <c r="BA54" s="23"/>
      <c r="BB54" s="23"/>
      <c r="BC54" s="25"/>
      <c r="BD54" s="23"/>
      <c r="BE54" s="25"/>
      <c r="BF54" s="23"/>
      <c r="BG54" s="23"/>
      <c r="BH54" s="23"/>
      <c r="BI54" s="23"/>
      <c r="BJ54" s="23"/>
      <c r="BK54" s="23"/>
      <c r="BL54" s="23"/>
      <c r="BM54" s="23"/>
      <c r="BN54" s="23"/>
      <c r="BO54" s="25"/>
      <c r="BP54" s="23"/>
      <c r="BQ54" s="25"/>
      <c r="BR54" s="23"/>
      <c r="BS54" s="23"/>
      <c r="BT54" s="23"/>
      <c r="BU54" s="25"/>
      <c r="BV54" s="23"/>
      <c r="BW54" s="25"/>
      <c r="BX54" s="23"/>
      <c r="BY54" s="23"/>
      <c r="BZ54" s="23"/>
      <c r="CA54" s="25"/>
      <c r="CB54" s="23"/>
      <c r="CC54" s="25"/>
      <c r="CD54" s="23"/>
      <c r="CE54" s="23"/>
      <c r="CF54" s="23"/>
      <c r="CG54" s="23"/>
      <c r="CH54" s="23"/>
      <c r="CI54" s="23"/>
      <c r="CJ54" s="23"/>
      <c r="CK54" s="23"/>
      <c r="CL54" s="23"/>
      <c r="CM54" s="23"/>
      <c r="CN54" s="23"/>
      <c r="CO54" s="23"/>
      <c r="CP54" s="23"/>
      <c r="CQ54" s="23"/>
      <c r="CR54" s="23"/>
      <c r="CS54" s="25"/>
      <c r="CT54" s="23"/>
      <c r="CU54" s="25"/>
      <c r="CV54" s="23"/>
      <c r="CW54" s="23"/>
      <c r="CX54" s="23"/>
      <c r="CY54" s="25"/>
      <c r="CZ54" s="23"/>
      <c r="DA54" s="25"/>
      <c r="DB54" s="23"/>
      <c r="DC54" s="23"/>
      <c r="DD54" s="23"/>
      <c r="DE54" s="25"/>
      <c r="DF54" s="23"/>
      <c r="DG54" s="23"/>
      <c r="DH54" s="23"/>
      <c r="DI54" s="23"/>
      <c r="DJ54" s="23"/>
      <c r="DK54" s="25"/>
      <c r="DL54" s="23"/>
      <c r="DM54" s="25"/>
      <c r="DN54" s="23"/>
      <c r="DO54" s="23"/>
      <c r="DP54" s="23"/>
      <c r="DQ54" s="23"/>
      <c r="DR54" s="23"/>
      <c r="DS54" s="23"/>
      <c r="DT54" s="23"/>
      <c r="DU54" s="23"/>
      <c r="DV54" s="23"/>
      <c r="DW54" s="25"/>
      <c r="DX54" s="23"/>
      <c r="DY54" s="25"/>
      <c r="DZ54" s="23"/>
      <c r="EA54" s="23"/>
      <c r="EB54" s="23"/>
      <c r="EC54" s="25"/>
      <c r="ED54" s="23"/>
      <c r="EE54" s="25"/>
      <c r="EF54" s="23"/>
      <c r="EG54" s="23"/>
      <c r="EH54" s="23"/>
      <c r="EI54" s="25"/>
      <c r="EJ54" s="23"/>
      <c r="EK54" s="25"/>
      <c r="EL54" s="23"/>
      <c r="EM54" s="23"/>
      <c r="EN54" s="23"/>
      <c r="EO54" s="25"/>
      <c r="EP54" s="23"/>
      <c r="EQ54" s="25"/>
      <c r="ER54" s="23"/>
      <c r="ES54" s="23"/>
      <c r="ET54" s="23"/>
      <c r="EU54" s="25"/>
      <c r="EV54" s="23"/>
      <c r="EW54" s="25"/>
      <c r="EX54" s="23"/>
      <c r="EY54" s="23"/>
      <c r="EZ54" s="23"/>
      <c r="FA54" s="25"/>
      <c r="FB54" s="23"/>
      <c r="FC54" s="25"/>
      <c r="FD54" s="23"/>
      <c r="FE54" s="23"/>
      <c r="FF54" s="23"/>
      <c r="FG54" s="23"/>
      <c r="FH54" s="23"/>
      <c r="FI54" s="23"/>
      <c r="FJ54" s="23"/>
      <c r="FK54" s="23"/>
      <c r="FL54" s="23"/>
      <c r="FM54" s="23"/>
      <c r="FN54" s="23"/>
      <c r="FO54" s="23"/>
      <c r="FP54" s="23"/>
      <c r="FQ54" s="23"/>
      <c r="FR54" s="23"/>
      <c r="FS54" s="23"/>
      <c r="FT54" s="23"/>
      <c r="FU54" s="23"/>
      <c r="FV54" s="23"/>
      <c r="FW54" s="23"/>
      <c r="FX54" s="23"/>
      <c r="FY54" s="25"/>
      <c r="FZ54" s="23"/>
      <c r="GA54" s="25"/>
      <c r="GB54" s="23"/>
      <c r="GC54" s="23"/>
      <c r="GD54" s="23"/>
      <c r="GE54" s="25"/>
      <c r="GF54" s="23"/>
      <c r="GG54" s="25"/>
    </row>
    <row r="55" spans="1:189" ht="101.25" customHeight="1" x14ac:dyDescent="0.5">
      <c r="A55" s="395"/>
      <c r="B55" s="394"/>
      <c r="C55" s="65" t="s">
        <v>144</v>
      </c>
      <c r="D55" s="78"/>
      <c r="E55" s="79"/>
      <c r="F55" s="79"/>
      <c r="G55" s="24">
        <f t="shared" si="13"/>
        <v>0</v>
      </c>
      <c r="H55" s="79"/>
      <c r="I55" s="24">
        <f t="shared" si="14"/>
        <v>0</v>
      </c>
      <c r="J55" s="71"/>
      <c r="K55" s="71"/>
      <c r="L55" s="55">
        <f t="shared" si="1"/>
        <v>0</v>
      </c>
      <c r="M55" s="71"/>
      <c r="N55" s="55">
        <f t="shared" si="2"/>
        <v>0</v>
      </c>
      <c r="O55" s="72"/>
      <c r="P55" s="72"/>
      <c r="Q55" s="24">
        <f t="shared" si="3"/>
        <v>0</v>
      </c>
      <c r="R55" s="72"/>
      <c r="S55" s="24">
        <f t="shared" si="4"/>
        <v>0</v>
      </c>
      <c r="T55" s="72"/>
      <c r="U55" s="72"/>
      <c r="V55" s="24">
        <f t="shared" si="5"/>
        <v>0</v>
      </c>
      <c r="W55" s="72"/>
      <c r="X55" s="24">
        <f t="shared" si="6"/>
        <v>0</v>
      </c>
      <c r="Y55" s="72"/>
      <c r="Z55" s="72"/>
      <c r="AA55" s="24">
        <f t="shared" si="7"/>
        <v>0</v>
      </c>
      <c r="AB55" s="72"/>
      <c r="AC55" s="24">
        <f t="shared" si="8"/>
        <v>0</v>
      </c>
      <c r="AD55" s="72"/>
      <c r="AE55" s="72"/>
      <c r="AF55" s="24">
        <f t="shared" si="9"/>
        <v>0</v>
      </c>
      <c r="AG55" s="72"/>
      <c r="AH55" s="24">
        <f t="shared" si="10"/>
        <v>0</v>
      </c>
      <c r="AI55" s="72"/>
      <c r="AJ55" s="72"/>
      <c r="AK55" s="24">
        <f t="shared" si="11"/>
        <v>0</v>
      </c>
      <c r="AL55" s="72"/>
      <c r="AM55" s="24">
        <f t="shared" si="15"/>
        <v>0</v>
      </c>
      <c r="AN55" s="400"/>
      <c r="AO55" s="401"/>
      <c r="AP55" s="401"/>
      <c r="AQ55" s="401"/>
      <c r="AR55" s="401"/>
      <c r="AS55" s="402"/>
      <c r="AT55" s="23"/>
      <c r="AU55" s="23"/>
      <c r="AV55" s="23"/>
      <c r="AW55" s="23"/>
      <c r="AX55" s="23"/>
      <c r="AY55" s="23"/>
      <c r="AZ55" s="23"/>
      <c r="BA55" s="23"/>
      <c r="BB55" s="23"/>
      <c r="BC55" s="25"/>
      <c r="BD55" s="23"/>
      <c r="BE55" s="25"/>
      <c r="BF55" s="23"/>
      <c r="BG55" s="23"/>
      <c r="BH55" s="23"/>
      <c r="BI55" s="23"/>
      <c r="BJ55" s="23"/>
      <c r="BK55" s="23"/>
      <c r="BL55" s="23"/>
      <c r="BM55" s="23"/>
      <c r="BN55" s="23"/>
      <c r="BO55" s="25"/>
      <c r="BP55" s="23"/>
      <c r="BQ55" s="25"/>
      <c r="BR55" s="23"/>
      <c r="BS55" s="23"/>
      <c r="BT55" s="23"/>
      <c r="BU55" s="25"/>
      <c r="BV55" s="23"/>
      <c r="BW55" s="25"/>
      <c r="BX55" s="23"/>
      <c r="BY55" s="23"/>
      <c r="BZ55" s="23"/>
      <c r="CA55" s="25"/>
      <c r="CB55" s="23"/>
      <c r="CC55" s="25"/>
      <c r="CD55" s="23"/>
      <c r="CE55" s="23"/>
      <c r="CF55" s="23"/>
      <c r="CG55" s="23"/>
      <c r="CH55" s="23"/>
      <c r="CI55" s="23"/>
      <c r="CJ55" s="23"/>
      <c r="CK55" s="23"/>
      <c r="CL55" s="23"/>
      <c r="CM55" s="23"/>
      <c r="CN55" s="23"/>
      <c r="CO55" s="23"/>
      <c r="CP55" s="23"/>
      <c r="CQ55" s="23"/>
      <c r="CR55" s="23"/>
      <c r="CS55" s="25"/>
      <c r="CT55" s="23"/>
      <c r="CU55" s="25"/>
      <c r="CV55" s="23"/>
      <c r="CW55" s="23"/>
      <c r="CX55" s="23"/>
      <c r="CY55" s="25"/>
      <c r="CZ55" s="23"/>
      <c r="DA55" s="25"/>
      <c r="DB55" s="23"/>
      <c r="DC55" s="23"/>
      <c r="DD55" s="23"/>
      <c r="DE55" s="25"/>
      <c r="DF55" s="23"/>
      <c r="DG55" s="23"/>
      <c r="DH55" s="23"/>
      <c r="DI55" s="23"/>
      <c r="DJ55" s="23"/>
      <c r="DK55" s="25"/>
      <c r="DL55" s="23"/>
      <c r="DM55" s="25"/>
      <c r="DN55" s="23"/>
      <c r="DO55" s="23"/>
      <c r="DP55" s="23"/>
      <c r="DQ55" s="23"/>
      <c r="DR55" s="23"/>
      <c r="DS55" s="23"/>
      <c r="DT55" s="23"/>
      <c r="DU55" s="23"/>
      <c r="DV55" s="23"/>
      <c r="DW55" s="25"/>
      <c r="DX55" s="23"/>
      <c r="DY55" s="25"/>
      <c r="DZ55" s="23"/>
      <c r="EA55" s="23"/>
      <c r="EB55" s="23"/>
      <c r="EC55" s="25"/>
      <c r="ED55" s="23"/>
      <c r="EE55" s="25"/>
      <c r="EF55" s="23"/>
      <c r="EG55" s="23"/>
      <c r="EH55" s="23"/>
      <c r="EI55" s="25"/>
      <c r="EJ55" s="23"/>
      <c r="EK55" s="25"/>
      <c r="EL55" s="23"/>
      <c r="EM55" s="23"/>
      <c r="EN55" s="23"/>
      <c r="EO55" s="25"/>
      <c r="EP55" s="23"/>
      <c r="EQ55" s="25"/>
      <c r="ER55" s="23"/>
      <c r="ES55" s="23"/>
      <c r="ET55" s="23"/>
      <c r="EU55" s="25"/>
      <c r="EV55" s="23"/>
      <c r="EW55" s="25"/>
      <c r="EX55" s="23"/>
      <c r="EY55" s="23"/>
      <c r="EZ55" s="23"/>
      <c r="FA55" s="25"/>
      <c r="FB55" s="23"/>
      <c r="FC55" s="25"/>
      <c r="FD55" s="23"/>
      <c r="FE55" s="23"/>
      <c r="FF55" s="23"/>
      <c r="FG55" s="23"/>
      <c r="FH55" s="23"/>
      <c r="FI55" s="23"/>
      <c r="FJ55" s="23"/>
      <c r="FK55" s="23"/>
      <c r="FL55" s="23"/>
      <c r="FM55" s="23"/>
      <c r="FN55" s="23"/>
      <c r="FO55" s="23"/>
      <c r="FP55" s="23"/>
      <c r="FQ55" s="23"/>
      <c r="FR55" s="23"/>
      <c r="FS55" s="23"/>
      <c r="FT55" s="23"/>
      <c r="FU55" s="23"/>
      <c r="FV55" s="23"/>
      <c r="FW55" s="23"/>
      <c r="FX55" s="23"/>
      <c r="FY55" s="25"/>
      <c r="FZ55" s="23"/>
      <c r="GA55" s="25"/>
      <c r="GB55" s="23"/>
      <c r="GC55" s="23"/>
      <c r="GD55" s="23"/>
      <c r="GE55" s="25"/>
      <c r="GF55" s="23"/>
      <c r="GG55" s="25"/>
    </row>
    <row r="56" spans="1:189" ht="66" x14ac:dyDescent="0.5">
      <c r="A56" s="395"/>
      <c r="B56" s="394"/>
      <c r="C56" s="84" t="s">
        <v>108</v>
      </c>
      <c r="D56" s="81"/>
      <c r="E56" s="79"/>
      <c r="F56" s="79"/>
      <c r="G56" s="24">
        <f t="shared" si="13"/>
        <v>0</v>
      </c>
      <c r="H56" s="79"/>
      <c r="I56" s="24">
        <f t="shared" si="14"/>
        <v>0</v>
      </c>
      <c r="J56" s="71"/>
      <c r="K56" s="71"/>
      <c r="L56" s="55">
        <f t="shared" si="1"/>
        <v>0</v>
      </c>
      <c r="M56" s="71"/>
      <c r="N56" s="55">
        <f t="shared" si="2"/>
        <v>0</v>
      </c>
      <c r="O56" s="72"/>
      <c r="P56" s="72"/>
      <c r="Q56" s="24">
        <f t="shared" si="3"/>
        <v>0</v>
      </c>
      <c r="R56" s="72"/>
      <c r="S56" s="24">
        <f t="shared" si="4"/>
        <v>0</v>
      </c>
      <c r="T56" s="72"/>
      <c r="U56" s="72"/>
      <c r="V56" s="24">
        <f t="shared" si="5"/>
        <v>0</v>
      </c>
      <c r="W56" s="72"/>
      <c r="X56" s="24">
        <f t="shared" si="6"/>
        <v>0</v>
      </c>
      <c r="Y56" s="72"/>
      <c r="Z56" s="72"/>
      <c r="AA56" s="24">
        <f t="shared" si="7"/>
        <v>0</v>
      </c>
      <c r="AB56" s="72"/>
      <c r="AC56" s="24">
        <f t="shared" si="8"/>
        <v>0</v>
      </c>
      <c r="AD56" s="72"/>
      <c r="AE56" s="72"/>
      <c r="AF56" s="24">
        <f t="shared" si="9"/>
        <v>0</v>
      </c>
      <c r="AG56" s="72"/>
      <c r="AH56" s="24">
        <f t="shared" si="10"/>
        <v>0</v>
      </c>
      <c r="AI56" s="72"/>
      <c r="AJ56" s="72"/>
      <c r="AK56" s="24">
        <f t="shared" si="11"/>
        <v>0</v>
      </c>
      <c r="AL56" s="72"/>
      <c r="AM56" s="24">
        <f t="shared" si="15"/>
        <v>0</v>
      </c>
      <c r="AN56" s="400"/>
      <c r="AO56" s="401"/>
      <c r="AP56" s="401"/>
      <c r="AQ56" s="401"/>
      <c r="AR56" s="401"/>
      <c r="AS56" s="402"/>
      <c r="AT56" s="23"/>
      <c r="AU56" s="23"/>
      <c r="AV56" s="23"/>
      <c r="AW56" s="23"/>
      <c r="AX56" s="23"/>
      <c r="AY56" s="23"/>
      <c r="AZ56" s="23"/>
      <c r="BA56" s="23"/>
      <c r="BB56" s="23"/>
      <c r="BC56" s="25"/>
      <c r="BD56" s="23"/>
      <c r="BE56" s="25"/>
      <c r="BF56" s="23"/>
      <c r="BG56" s="23"/>
      <c r="BH56" s="23"/>
      <c r="BI56" s="23"/>
      <c r="BJ56" s="23"/>
      <c r="BK56" s="23"/>
      <c r="BL56" s="23"/>
      <c r="BM56" s="23"/>
      <c r="BN56" s="23"/>
      <c r="BO56" s="25"/>
      <c r="BP56" s="23"/>
      <c r="BQ56" s="25"/>
      <c r="BR56" s="23"/>
      <c r="BS56" s="23"/>
      <c r="BT56" s="23"/>
      <c r="BU56" s="25"/>
      <c r="BV56" s="23"/>
      <c r="BW56" s="25"/>
      <c r="BX56" s="23"/>
      <c r="BY56" s="23"/>
      <c r="BZ56" s="23"/>
      <c r="CA56" s="25"/>
      <c r="CB56" s="23"/>
      <c r="CC56" s="25"/>
      <c r="CD56" s="23"/>
      <c r="CE56" s="23"/>
      <c r="CF56" s="23"/>
      <c r="CG56" s="23"/>
      <c r="CH56" s="23"/>
      <c r="CI56" s="23"/>
      <c r="CJ56" s="23"/>
      <c r="CK56" s="23"/>
      <c r="CL56" s="23"/>
      <c r="CM56" s="23"/>
      <c r="CN56" s="23"/>
      <c r="CO56" s="23"/>
      <c r="CP56" s="23"/>
      <c r="CQ56" s="23"/>
      <c r="CR56" s="23"/>
      <c r="CS56" s="25"/>
      <c r="CT56" s="23"/>
      <c r="CU56" s="25"/>
      <c r="CV56" s="23"/>
      <c r="CW56" s="23"/>
      <c r="CX56" s="23"/>
      <c r="CY56" s="25"/>
      <c r="CZ56" s="23"/>
      <c r="DA56" s="25"/>
      <c r="DB56" s="23"/>
      <c r="DC56" s="23"/>
      <c r="DD56" s="23"/>
      <c r="DE56" s="25"/>
      <c r="DF56" s="23"/>
      <c r="DG56" s="23"/>
      <c r="DH56" s="23"/>
      <c r="DI56" s="23"/>
      <c r="DJ56" s="23"/>
      <c r="DK56" s="25"/>
      <c r="DL56" s="23"/>
      <c r="DM56" s="25"/>
      <c r="DN56" s="23"/>
      <c r="DO56" s="23"/>
      <c r="DP56" s="23"/>
      <c r="DQ56" s="23"/>
      <c r="DR56" s="23"/>
      <c r="DS56" s="23"/>
      <c r="DT56" s="23"/>
      <c r="DU56" s="23"/>
      <c r="DV56" s="23"/>
      <c r="DW56" s="25"/>
      <c r="DX56" s="23"/>
      <c r="DY56" s="25"/>
      <c r="DZ56" s="23"/>
      <c r="EA56" s="23"/>
      <c r="EB56" s="23"/>
      <c r="EC56" s="25"/>
      <c r="ED56" s="23"/>
      <c r="EE56" s="25"/>
      <c r="EF56" s="23"/>
      <c r="EG56" s="23"/>
      <c r="EH56" s="23"/>
      <c r="EI56" s="25"/>
      <c r="EJ56" s="23"/>
      <c r="EK56" s="25"/>
      <c r="EL56" s="23"/>
      <c r="EM56" s="23"/>
      <c r="EN56" s="23"/>
      <c r="EO56" s="25"/>
      <c r="EP56" s="23"/>
      <c r="EQ56" s="25"/>
      <c r="ER56" s="23"/>
      <c r="ES56" s="23"/>
      <c r="ET56" s="23"/>
      <c r="EU56" s="25"/>
      <c r="EV56" s="23"/>
      <c r="EW56" s="25"/>
      <c r="EX56" s="23"/>
      <c r="EY56" s="23"/>
      <c r="EZ56" s="23"/>
      <c r="FA56" s="25"/>
      <c r="FB56" s="23"/>
      <c r="FC56" s="25"/>
      <c r="FD56" s="23"/>
      <c r="FE56" s="23"/>
      <c r="FF56" s="23"/>
      <c r="FG56" s="23"/>
      <c r="FH56" s="23"/>
      <c r="FI56" s="23"/>
      <c r="FJ56" s="23"/>
      <c r="FK56" s="23"/>
      <c r="FL56" s="23"/>
      <c r="FM56" s="23"/>
      <c r="FN56" s="23"/>
      <c r="FO56" s="23"/>
      <c r="FP56" s="23"/>
      <c r="FQ56" s="23"/>
      <c r="FR56" s="23"/>
      <c r="FS56" s="23"/>
      <c r="FT56" s="23"/>
      <c r="FU56" s="23"/>
      <c r="FV56" s="23"/>
      <c r="FW56" s="23"/>
      <c r="FX56" s="23"/>
      <c r="FY56" s="25"/>
      <c r="FZ56" s="23"/>
      <c r="GA56" s="25"/>
      <c r="GB56" s="23"/>
      <c r="GC56" s="23"/>
      <c r="GD56" s="23"/>
      <c r="GE56" s="25"/>
      <c r="GF56" s="23"/>
      <c r="GG56" s="25"/>
    </row>
    <row r="57" spans="1:189" ht="46.5" customHeight="1" x14ac:dyDescent="0.5">
      <c r="A57" s="395"/>
      <c r="B57" s="394"/>
      <c r="C57" s="67" t="s">
        <v>109</v>
      </c>
      <c r="D57" s="78"/>
      <c r="E57" s="79">
        <f>SUM(E53:E56)</f>
        <v>700</v>
      </c>
      <c r="F57" s="79">
        <f>SUM(F53:F56)</f>
        <v>423.5</v>
      </c>
      <c r="G57" s="24">
        <f t="shared" si="13"/>
        <v>60.5</v>
      </c>
      <c r="H57" s="79">
        <f>SUM(H53:H56)</f>
        <v>423.5</v>
      </c>
      <c r="I57" s="24">
        <f t="shared" si="14"/>
        <v>100</v>
      </c>
      <c r="J57" s="71">
        <f>J54</f>
        <v>700</v>
      </c>
      <c r="K57" s="71">
        <f>K54</f>
        <v>670</v>
      </c>
      <c r="L57" s="55">
        <f t="shared" si="1"/>
        <v>96</v>
      </c>
      <c r="M57" s="71">
        <f>M54</f>
        <v>423.5</v>
      </c>
      <c r="N57" s="55">
        <f t="shared" si="2"/>
        <v>63</v>
      </c>
      <c r="O57" s="72"/>
      <c r="P57" s="72"/>
      <c r="Q57" s="24">
        <f t="shared" si="3"/>
        <v>0</v>
      </c>
      <c r="R57" s="72"/>
      <c r="S57" s="24">
        <f t="shared" si="4"/>
        <v>0</v>
      </c>
      <c r="T57" s="72"/>
      <c r="U57" s="72"/>
      <c r="V57" s="24">
        <f t="shared" si="5"/>
        <v>0</v>
      </c>
      <c r="W57" s="72"/>
      <c r="X57" s="24">
        <f t="shared" si="6"/>
        <v>0</v>
      </c>
      <c r="Y57" s="72"/>
      <c r="Z57" s="72"/>
      <c r="AA57" s="24">
        <f t="shared" si="7"/>
        <v>0</v>
      </c>
      <c r="AB57" s="72"/>
      <c r="AC57" s="24">
        <f t="shared" si="8"/>
        <v>0</v>
      </c>
      <c r="AD57" s="72"/>
      <c r="AE57" s="72"/>
      <c r="AF57" s="24">
        <f t="shared" si="9"/>
        <v>0</v>
      </c>
      <c r="AG57" s="72"/>
      <c r="AH57" s="24">
        <f t="shared" si="10"/>
        <v>0</v>
      </c>
      <c r="AI57" s="72"/>
      <c r="AJ57" s="72"/>
      <c r="AK57" s="24">
        <f t="shared" si="11"/>
        <v>0</v>
      </c>
      <c r="AL57" s="72"/>
      <c r="AM57" s="24">
        <f t="shared" si="15"/>
        <v>0</v>
      </c>
      <c r="AN57" s="400"/>
      <c r="AO57" s="401"/>
      <c r="AP57" s="401"/>
      <c r="AQ57" s="401"/>
      <c r="AR57" s="401"/>
      <c r="AS57" s="402"/>
      <c r="AT57" s="23"/>
      <c r="AU57" s="23"/>
      <c r="AV57" s="23"/>
      <c r="AW57" s="23"/>
      <c r="AX57" s="23"/>
      <c r="AY57" s="23"/>
      <c r="AZ57" s="23"/>
      <c r="BA57" s="23"/>
      <c r="BB57" s="23"/>
      <c r="BC57" s="25"/>
      <c r="BD57" s="23"/>
      <c r="BE57" s="25"/>
      <c r="BF57" s="23"/>
      <c r="BG57" s="23"/>
      <c r="BH57" s="23"/>
      <c r="BI57" s="23"/>
      <c r="BJ57" s="23"/>
      <c r="BK57" s="23"/>
      <c r="BL57" s="23"/>
      <c r="BM57" s="23"/>
      <c r="BN57" s="23"/>
      <c r="BO57" s="25"/>
      <c r="BP57" s="23"/>
      <c r="BQ57" s="25"/>
      <c r="BR57" s="23"/>
      <c r="BS57" s="23"/>
      <c r="BT57" s="23"/>
      <c r="BU57" s="25"/>
      <c r="BV57" s="23"/>
      <c r="BW57" s="25"/>
      <c r="BX57" s="23"/>
      <c r="BY57" s="23"/>
      <c r="BZ57" s="23"/>
      <c r="CA57" s="25"/>
      <c r="CB57" s="23"/>
      <c r="CC57" s="25"/>
      <c r="CD57" s="23"/>
      <c r="CE57" s="23"/>
      <c r="CF57" s="23"/>
      <c r="CG57" s="23"/>
      <c r="CH57" s="23"/>
      <c r="CI57" s="23"/>
      <c r="CJ57" s="23"/>
      <c r="CK57" s="23"/>
      <c r="CL57" s="23"/>
      <c r="CM57" s="23"/>
      <c r="CN57" s="23"/>
      <c r="CO57" s="23"/>
      <c r="CP57" s="23"/>
      <c r="CQ57" s="23"/>
      <c r="CR57" s="23"/>
      <c r="CS57" s="25"/>
      <c r="CT57" s="23"/>
      <c r="CU57" s="25"/>
      <c r="CV57" s="23"/>
      <c r="CW57" s="23"/>
      <c r="CX57" s="23"/>
      <c r="CY57" s="25"/>
      <c r="CZ57" s="23"/>
      <c r="DA57" s="25"/>
      <c r="DB57" s="23"/>
      <c r="DC57" s="23"/>
      <c r="DD57" s="23"/>
      <c r="DE57" s="25"/>
      <c r="DF57" s="23"/>
      <c r="DG57" s="23"/>
      <c r="DH57" s="23"/>
      <c r="DI57" s="23"/>
      <c r="DJ57" s="23"/>
      <c r="DK57" s="25"/>
      <c r="DL57" s="23"/>
      <c r="DM57" s="25"/>
      <c r="DN57" s="23"/>
      <c r="DO57" s="23"/>
      <c r="DP57" s="23"/>
      <c r="DQ57" s="23"/>
      <c r="DR57" s="23"/>
      <c r="DS57" s="23"/>
      <c r="DT57" s="23"/>
      <c r="DU57" s="23"/>
      <c r="DV57" s="23"/>
      <c r="DW57" s="25"/>
      <c r="DX57" s="23"/>
      <c r="DY57" s="25"/>
      <c r="DZ57" s="23"/>
      <c r="EA57" s="23"/>
      <c r="EB57" s="23"/>
      <c r="EC57" s="25"/>
      <c r="ED57" s="23"/>
      <c r="EE57" s="25"/>
      <c r="EF57" s="23"/>
      <c r="EG57" s="23"/>
      <c r="EH57" s="23"/>
      <c r="EI57" s="25"/>
      <c r="EJ57" s="23"/>
      <c r="EK57" s="25"/>
      <c r="EL57" s="23"/>
      <c r="EM57" s="23"/>
      <c r="EN57" s="23"/>
      <c r="EO57" s="25"/>
      <c r="EP57" s="23"/>
      <c r="EQ57" s="25"/>
      <c r="ER57" s="23"/>
      <c r="ES57" s="23"/>
      <c r="ET57" s="23"/>
      <c r="EU57" s="25"/>
      <c r="EV57" s="23"/>
      <c r="EW57" s="25"/>
      <c r="EX57" s="23"/>
      <c r="EY57" s="23"/>
      <c r="EZ57" s="23"/>
      <c r="FA57" s="25"/>
      <c r="FB57" s="23"/>
      <c r="FC57" s="25"/>
      <c r="FD57" s="23"/>
      <c r="FE57" s="23"/>
      <c r="FF57" s="23"/>
      <c r="FG57" s="23"/>
      <c r="FH57" s="23"/>
      <c r="FI57" s="23"/>
      <c r="FJ57" s="23"/>
      <c r="FK57" s="23"/>
      <c r="FL57" s="23"/>
      <c r="FM57" s="23"/>
      <c r="FN57" s="23"/>
      <c r="FO57" s="23"/>
      <c r="FP57" s="23"/>
      <c r="FQ57" s="23"/>
      <c r="FR57" s="23"/>
      <c r="FS57" s="23"/>
      <c r="FT57" s="23"/>
      <c r="FU57" s="23"/>
      <c r="FV57" s="23"/>
      <c r="FW57" s="23"/>
      <c r="FX57" s="23"/>
      <c r="FY57" s="25"/>
      <c r="FZ57" s="23"/>
      <c r="GA57" s="25"/>
      <c r="GB57" s="23"/>
      <c r="GC57" s="23"/>
      <c r="GD57" s="23"/>
      <c r="GE57" s="25"/>
      <c r="GF57" s="23"/>
      <c r="GG57" s="25"/>
    </row>
    <row r="58" spans="1:189" ht="52.5" customHeight="1" x14ac:dyDescent="0.5">
      <c r="A58" s="395"/>
      <c r="B58" s="394"/>
      <c r="C58" s="86" t="s">
        <v>110</v>
      </c>
      <c r="D58" s="78"/>
      <c r="E58" s="79"/>
      <c r="F58" s="79"/>
      <c r="G58" s="24">
        <f t="shared" si="13"/>
        <v>0</v>
      </c>
      <c r="H58" s="79"/>
      <c r="I58" s="24">
        <f t="shared" si="14"/>
        <v>0</v>
      </c>
      <c r="J58" s="71"/>
      <c r="K58" s="71"/>
      <c r="L58" s="55">
        <f t="shared" si="1"/>
        <v>0</v>
      </c>
      <c r="M58" s="71"/>
      <c r="N58" s="55">
        <f t="shared" si="2"/>
        <v>0</v>
      </c>
      <c r="O58" s="72"/>
      <c r="P58" s="72"/>
      <c r="Q58" s="24">
        <f t="shared" si="3"/>
        <v>0</v>
      </c>
      <c r="R58" s="72"/>
      <c r="S58" s="24">
        <f t="shared" si="4"/>
        <v>0</v>
      </c>
      <c r="T58" s="72"/>
      <c r="U58" s="72"/>
      <c r="V58" s="24">
        <f t="shared" si="5"/>
        <v>0</v>
      </c>
      <c r="W58" s="72"/>
      <c r="X58" s="24">
        <f t="shared" si="6"/>
        <v>0</v>
      </c>
      <c r="Y58" s="72"/>
      <c r="Z58" s="72"/>
      <c r="AA58" s="24">
        <f t="shared" si="7"/>
        <v>0</v>
      </c>
      <c r="AB58" s="72"/>
      <c r="AC58" s="24">
        <f t="shared" si="8"/>
        <v>0</v>
      </c>
      <c r="AD58" s="72"/>
      <c r="AE58" s="72"/>
      <c r="AF58" s="24">
        <f t="shared" si="9"/>
        <v>0</v>
      </c>
      <c r="AG58" s="72"/>
      <c r="AH58" s="24">
        <f t="shared" si="10"/>
        <v>0</v>
      </c>
      <c r="AI58" s="72"/>
      <c r="AJ58" s="72"/>
      <c r="AK58" s="24">
        <f t="shared" si="11"/>
        <v>0</v>
      </c>
      <c r="AL58" s="72"/>
      <c r="AM58" s="24">
        <f t="shared" si="15"/>
        <v>0</v>
      </c>
      <c r="AN58" s="403"/>
      <c r="AO58" s="404"/>
      <c r="AP58" s="404"/>
      <c r="AQ58" s="404"/>
      <c r="AR58" s="404"/>
      <c r="AS58" s="405"/>
      <c r="AT58" s="23"/>
      <c r="AU58" s="23"/>
      <c r="AV58" s="23"/>
      <c r="AW58" s="23"/>
      <c r="AX58" s="23"/>
      <c r="AY58" s="23"/>
      <c r="AZ58" s="23"/>
      <c r="BA58" s="23"/>
      <c r="BB58" s="23"/>
      <c r="BC58" s="25"/>
      <c r="BD58" s="23"/>
      <c r="BE58" s="25"/>
      <c r="BF58" s="23"/>
      <c r="BG58" s="23"/>
      <c r="BH58" s="23"/>
      <c r="BI58" s="23"/>
      <c r="BJ58" s="23"/>
      <c r="BK58" s="23"/>
      <c r="BL58" s="23"/>
      <c r="BM58" s="23"/>
      <c r="BN58" s="23"/>
      <c r="BO58" s="25"/>
      <c r="BP58" s="23"/>
      <c r="BQ58" s="25"/>
      <c r="BR58" s="23"/>
      <c r="BS58" s="23"/>
      <c r="BT58" s="23"/>
      <c r="BU58" s="25"/>
      <c r="BV58" s="23"/>
      <c r="BW58" s="25"/>
      <c r="BX58" s="23"/>
      <c r="BY58" s="23"/>
      <c r="BZ58" s="23"/>
      <c r="CA58" s="25"/>
      <c r="CB58" s="23"/>
      <c r="CC58" s="25"/>
      <c r="CD58" s="23"/>
      <c r="CE58" s="23"/>
      <c r="CF58" s="23"/>
      <c r="CG58" s="23"/>
      <c r="CH58" s="23"/>
      <c r="CI58" s="23"/>
      <c r="CJ58" s="23"/>
      <c r="CK58" s="23"/>
      <c r="CL58" s="23"/>
      <c r="CM58" s="23"/>
      <c r="CN58" s="23"/>
      <c r="CO58" s="23"/>
      <c r="CP58" s="23"/>
      <c r="CQ58" s="23"/>
      <c r="CR58" s="23"/>
      <c r="CS58" s="25"/>
      <c r="CT58" s="23"/>
      <c r="CU58" s="25"/>
      <c r="CV58" s="23"/>
      <c r="CW58" s="23"/>
      <c r="CX58" s="23"/>
      <c r="CY58" s="25"/>
      <c r="CZ58" s="23"/>
      <c r="DA58" s="25"/>
      <c r="DB58" s="23"/>
      <c r="DC58" s="23"/>
      <c r="DD58" s="23"/>
      <c r="DE58" s="25"/>
      <c r="DF58" s="23"/>
      <c r="DG58" s="23"/>
      <c r="DH58" s="23"/>
      <c r="DI58" s="23"/>
      <c r="DJ58" s="23"/>
      <c r="DK58" s="25"/>
      <c r="DL58" s="23"/>
      <c r="DM58" s="25"/>
      <c r="DN58" s="23"/>
      <c r="DO58" s="23"/>
      <c r="DP58" s="23"/>
      <c r="DQ58" s="23"/>
      <c r="DR58" s="23"/>
      <c r="DS58" s="23"/>
      <c r="DT58" s="23"/>
      <c r="DU58" s="23"/>
      <c r="DV58" s="23"/>
      <c r="DW58" s="25"/>
      <c r="DX58" s="23"/>
      <c r="DY58" s="25"/>
      <c r="DZ58" s="23"/>
      <c r="EA58" s="23"/>
      <c r="EB58" s="23"/>
      <c r="EC58" s="25"/>
      <c r="ED58" s="23"/>
      <c r="EE58" s="25"/>
      <c r="EF58" s="23"/>
      <c r="EG58" s="23"/>
      <c r="EH58" s="23"/>
      <c r="EI58" s="25"/>
      <c r="EJ58" s="23"/>
      <c r="EK58" s="25"/>
      <c r="EL58" s="23"/>
      <c r="EM58" s="23"/>
      <c r="EN58" s="23"/>
      <c r="EO58" s="25"/>
      <c r="EP58" s="23"/>
      <c r="EQ58" s="25"/>
      <c r="ER58" s="23"/>
      <c r="ES58" s="23"/>
      <c r="ET58" s="23"/>
      <c r="EU58" s="25"/>
      <c r="EV58" s="23"/>
      <c r="EW58" s="25"/>
      <c r="EX58" s="23"/>
      <c r="EY58" s="23"/>
      <c r="EZ58" s="23"/>
      <c r="FA58" s="25"/>
      <c r="FB58" s="23"/>
      <c r="FC58" s="25"/>
      <c r="FD58" s="23"/>
      <c r="FE58" s="23"/>
      <c r="FF58" s="23"/>
      <c r="FG58" s="23"/>
      <c r="FH58" s="23"/>
      <c r="FI58" s="23"/>
      <c r="FJ58" s="23"/>
      <c r="FK58" s="23"/>
      <c r="FL58" s="23"/>
      <c r="FM58" s="23"/>
      <c r="FN58" s="23"/>
      <c r="FO58" s="23"/>
      <c r="FP58" s="23"/>
      <c r="FQ58" s="23"/>
      <c r="FR58" s="23"/>
      <c r="FS58" s="23"/>
      <c r="FT58" s="23"/>
      <c r="FU58" s="23"/>
      <c r="FV58" s="23"/>
      <c r="FW58" s="23"/>
      <c r="FX58" s="23"/>
      <c r="FY58" s="25"/>
      <c r="FZ58" s="23"/>
      <c r="GA58" s="25"/>
      <c r="GB58" s="23"/>
      <c r="GC58" s="23"/>
      <c r="GD58" s="23"/>
      <c r="GE58" s="25"/>
      <c r="GF58" s="23"/>
      <c r="GG58" s="25"/>
    </row>
    <row r="59" spans="1:189" ht="63.75" customHeight="1" x14ac:dyDescent="0.5">
      <c r="A59" s="395">
        <v>9</v>
      </c>
      <c r="B59" s="394" t="s">
        <v>111</v>
      </c>
      <c r="C59" s="65" t="s">
        <v>28</v>
      </c>
      <c r="D59" s="78"/>
      <c r="E59" s="87"/>
      <c r="F59" s="87"/>
      <c r="G59" s="24">
        <f t="shared" si="13"/>
        <v>0</v>
      </c>
      <c r="H59" s="87"/>
      <c r="I59" s="24">
        <f t="shared" si="14"/>
        <v>0</v>
      </c>
      <c r="J59" s="88"/>
      <c r="K59" s="88"/>
      <c r="L59" s="55">
        <f t="shared" si="1"/>
        <v>0</v>
      </c>
      <c r="M59" s="88"/>
      <c r="N59" s="55">
        <f t="shared" si="2"/>
        <v>0</v>
      </c>
      <c r="O59" s="89"/>
      <c r="P59" s="89"/>
      <c r="Q59" s="24">
        <f t="shared" si="3"/>
        <v>0</v>
      </c>
      <c r="R59" s="89"/>
      <c r="S59" s="24">
        <f t="shared" si="4"/>
        <v>0</v>
      </c>
      <c r="T59" s="89"/>
      <c r="U59" s="89"/>
      <c r="V59" s="24">
        <f t="shared" si="5"/>
        <v>0</v>
      </c>
      <c r="W59" s="89"/>
      <c r="X59" s="24">
        <f t="shared" si="6"/>
        <v>0</v>
      </c>
      <c r="Y59" s="89"/>
      <c r="Z59" s="89"/>
      <c r="AA59" s="24">
        <f t="shared" si="7"/>
        <v>0</v>
      </c>
      <c r="AB59" s="89"/>
      <c r="AC59" s="24">
        <f t="shared" si="8"/>
        <v>0</v>
      </c>
      <c r="AD59" s="89"/>
      <c r="AE59" s="89"/>
      <c r="AF59" s="24">
        <f t="shared" si="9"/>
        <v>0</v>
      </c>
      <c r="AG59" s="89"/>
      <c r="AH59" s="24">
        <f t="shared" si="10"/>
        <v>0</v>
      </c>
      <c r="AI59" s="89"/>
      <c r="AJ59" s="89"/>
      <c r="AK59" s="24">
        <f t="shared" si="11"/>
        <v>0</v>
      </c>
      <c r="AL59" s="90"/>
      <c r="AM59" s="24">
        <f t="shared" si="15"/>
        <v>0</v>
      </c>
      <c r="AN59" s="397" t="s">
        <v>18</v>
      </c>
      <c r="AO59" s="398"/>
      <c r="AP59" s="398"/>
      <c r="AQ59" s="398"/>
      <c r="AR59" s="398"/>
      <c r="AS59" s="399"/>
    </row>
    <row r="60" spans="1:189" ht="102.75" customHeight="1" x14ac:dyDescent="0.5">
      <c r="A60" s="395"/>
      <c r="B60" s="394"/>
      <c r="C60" s="65" t="s">
        <v>106</v>
      </c>
      <c r="D60" s="78"/>
      <c r="E60" s="87">
        <v>67774</v>
      </c>
      <c r="F60" s="87">
        <v>67774</v>
      </c>
      <c r="G60" s="24">
        <f t="shared" si="13"/>
        <v>100</v>
      </c>
      <c r="H60" s="87">
        <v>0</v>
      </c>
      <c r="I60" s="24">
        <f t="shared" si="14"/>
        <v>0</v>
      </c>
      <c r="J60" s="71">
        <v>67774</v>
      </c>
      <c r="K60" s="71">
        <v>67774</v>
      </c>
      <c r="L60" s="55">
        <f>IF(J60=0,0,K60/J60*100)</f>
        <v>100</v>
      </c>
      <c r="M60" s="71"/>
      <c r="N60" s="55">
        <f>IF(K60=0,0,M60/K60*100)</f>
        <v>0</v>
      </c>
      <c r="O60" s="89"/>
      <c r="P60" s="89"/>
      <c r="Q60" s="24">
        <f t="shared" si="3"/>
        <v>0</v>
      </c>
      <c r="R60" s="89"/>
      <c r="S60" s="24">
        <f t="shared" si="4"/>
        <v>0</v>
      </c>
      <c r="T60" s="89"/>
      <c r="U60" s="89"/>
      <c r="V60" s="24">
        <f t="shared" si="5"/>
        <v>0</v>
      </c>
      <c r="W60" s="89"/>
      <c r="X60" s="24">
        <f t="shared" si="6"/>
        <v>0</v>
      </c>
      <c r="Y60" s="89"/>
      <c r="Z60" s="89"/>
      <c r="AA60" s="24">
        <f t="shared" si="7"/>
        <v>0</v>
      </c>
      <c r="AB60" s="89"/>
      <c r="AC60" s="24">
        <f t="shared" si="8"/>
        <v>0</v>
      </c>
      <c r="AD60" s="89"/>
      <c r="AE60" s="89"/>
      <c r="AF60" s="24">
        <f t="shared" si="9"/>
        <v>0</v>
      </c>
      <c r="AG60" s="89"/>
      <c r="AH60" s="24">
        <f t="shared" si="10"/>
        <v>0</v>
      </c>
      <c r="AI60" s="89"/>
      <c r="AJ60" s="89"/>
      <c r="AK60" s="24">
        <f t="shared" si="11"/>
        <v>0</v>
      </c>
      <c r="AL60" s="90"/>
      <c r="AM60" s="24">
        <f t="shared" si="15"/>
        <v>0</v>
      </c>
      <c r="AN60" s="400"/>
      <c r="AO60" s="401"/>
      <c r="AP60" s="401"/>
      <c r="AQ60" s="401"/>
      <c r="AR60" s="401"/>
      <c r="AS60" s="402"/>
    </row>
    <row r="61" spans="1:189" ht="101.25" customHeight="1" x14ac:dyDescent="0.5">
      <c r="A61" s="395"/>
      <c r="B61" s="394"/>
      <c r="C61" s="65" t="s">
        <v>144</v>
      </c>
      <c r="D61" s="78"/>
      <c r="E61" s="87">
        <v>15982</v>
      </c>
      <c r="F61" s="87">
        <v>0</v>
      </c>
      <c r="G61" s="24">
        <f t="shared" si="13"/>
        <v>0</v>
      </c>
      <c r="H61" s="87">
        <v>0</v>
      </c>
      <c r="I61" s="24">
        <f t="shared" si="14"/>
        <v>0</v>
      </c>
      <c r="J61" s="71">
        <v>15982</v>
      </c>
      <c r="K61" s="71">
        <v>15982</v>
      </c>
      <c r="L61" s="55">
        <f>IF(J61=0,0,K61/J61*100)</f>
        <v>100</v>
      </c>
      <c r="M61" s="71"/>
      <c r="N61" s="55">
        <f>IF(K61=0,0,M61/K61*100)</f>
        <v>0</v>
      </c>
      <c r="O61" s="89"/>
      <c r="P61" s="89"/>
      <c r="Q61" s="24">
        <f t="shared" si="3"/>
        <v>0</v>
      </c>
      <c r="R61" s="89"/>
      <c r="S61" s="24">
        <f t="shared" si="4"/>
        <v>0</v>
      </c>
      <c r="T61" s="89"/>
      <c r="U61" s="89"/>
      <c r="V61" s="24">
        <f t="shared" si="5"/>
        <v>0</v>
      </c>
      <c r="W61" s="89"/>
      <c r="X61" s="24">
        <f t="shared" si="6"/>
        <v>0</v>
      </c>
      <c r="Y61" s="89"/>
      <c r="Z61" s="89"/>
      <c r="AA61" s="24">
        <f t="shared" si="7"/>
        <v>0</v>
      </c>
      <c r="AB61" s="89"/>
      <c r="AC61" s="24">
        <f t="shared" si="8"/>
        <v>0</v>
      </c>
      <c r="AD61" s="89"/>
      <c r="AE61" s="89"/>
      <c r="AF61" s="24">
        <f t="shared" si="9"/>
        <v>0</v>
      </c>
      <c r="AG61" s="89"/>
      <c r="AH61" s="24">
        <f t="shared" si="10"/>
        <v>0</v>
      </c>
      <c r="AI61" s="89"/>
      <c r="AJ61" s="89"/>
      <c r="AK61" s="24">
        <f t="shared" si="11"/>
        <v>0</v>
      </c>
      <c r="AL61" s="90"/>
      <c r="AM61" s="24">
        <f t="shared" si="15"/>
        <v>0</v>
      </c>
      <c r="AN61" s="400"/>
      <c r="AO61" s="401"/>
      <c r="AP61" s="401"/>
      <c r="AQ61" s="401"/>
      <c r="AR61" s="401"/>
      <c r="AS61" s="402"/>
    </row>
    <row r="62" spans="1:189" ht="69" customHeight="1" x14ac:dyDescent="0.5">
      <c r="A62" s="395"/>
      <c r="B62" s="394"/>
      <c r="C62" s="84" t="s">
        <v>108</v>
      </c>
      <c r="D62" s="81"/>
      <c r="E62" s="87"/>
      <c r="F62" s="87"/>
      <c r="G62" s="24">
        <f t="shared" si="13"/>
        <v>0</v>
      </c>
      <c r="H62" s="87"/>
      <c r="I62" s="24">
        <f t="shared" si="14"/>
        <v>0</v>
      </c>
      <c r="J62" s="71"/>
      <c r="K62" s="71"/>
      <c r="L62" s="55">
        <f>IF(J62=0,0,K62/J62*100)</f>
        <v>0</v>
      </c>
      <c r="M62" s="71"/>
      <c r="N62" s="55">
        <f>IF(K62=0,0,M62/K62*100)</f>
        <v>0</v>
      </c>
      <c r="O62" s="89"/>
      <c r="P62" s="89"/>
      <c r="Q62" s="24">
        <f t="shared" si="3"/>
        <v>0</v>
      </c>
      <c r="R62" s="89"/>
      <c r="S62" s="24">
        <f t="shared" si="4"/>
        <v>0</v>
      </c>
      <c r="T62" s="89"/>
      <c r="U62" s="89"/>
      <c r="V62" s="24">
        <f t="shared" si="5"/>
        <v>0</v>
      </c>
      <c r="W62" s="89"/>
      <c r="X62" s="24">
        <f t="shared" si="6"/>
        <v>0</v>
      </c>
      <c r="Y62" s="89"/>
      <c r="Z62" s="89"/>
      <c r="AA62" s="24">
        <f t="shared" si="7"/>
        <v>0</v>
      </c>
      <c r="AB62" s="89"/>
      <c r="AC62" s="24">
        <f t="shared" si="8"/>
        <v>0</v>
      </c>
      <c r="AD62" s="89"/>
      <c r="AE62" s="89"/>
      <c r="AF62" s="24">
        <f t="shared" si="9"/>
        <v>0</v>
      </c>
      <c r="AG62" s="89"/>
      <c r="AH62" s="24">
        <f t="shared" si="10"/>
        <v>0</v>
      </c>
      <c r="AI62" s="89"/>
      <c r="AJ62" s="89"/>
      <c r="AK62" s="24">
        <f t="shared" si="11"/>
        <v>0</v>
      </c>
      <c r="AL62" s="90"/>
      <c r="AM62" s="24">
        <f t="shared" si="15"/>
        <v>0</v>
      </c>
      <c r="AN62" s="400"/>
      <c r="AO62" s="401"/>
      <c r="AP62" s="401"/>
      <c r="AQ62" s="401"/>
      <c r="AR62" s="401"/>
      <c r="AS62" s="402"/>
    </row>
    <row r="63" spans="1:189" ht="41.25" customHeight="1" x14ac:dyDescent="0.5">
      <c r="A63" s="395"/>
      <c r="B63" s="394"/>
      <c r="C63" s="67" t="s">
        <v>109</v>
      </c>
      <c r="D63" s="78"/>
      <c r="E63" s="79">
        <f>SUM(E59:E62)</f>
        <v>83756</v>
      </c>
      <c r="F63" s="79">
        <f>SUM(F59:F62)</f>
        <v>67774</v>
      </c>
      <c r="G63" s="24">
        <f>IF(E63=0,0,F63/E63*100)</f>
        <v>80.900000000000006</v>
      </c>
      <c r="H63" s="79">
        <f>SUM(H59:H62)</f>
        <v>0</v>
      </c>
      <c r="I63" s="24">
        <f>IF(F63=0,0,H63/F63*100)</f>
        <v>0</v>
      </c>
      <c r="J63" s="71">
        <f>SUM(J60:J61)</f>
        <v>83756</v>
      </c>
      <c r="K63" s="71">
        <f>SUM(K60:K61)</f>
        <v>83756</v>
      </c>
      <c r="L63" s="55">
        <f>IF(J63=0,0,K63/J63*100)</f>
        <v>100</v>
      </c>
      <c r="M63" s="71"/>
      <c r="N63" s="55">
        <f>IF(K63=0,0,M63/K63*100)</f>
        <v>0</v>
      </c>
      <c r="O63" s="89"/>
      <c r="P63" s="89"/>
      <c r="Q63" s="24">
        <f>IF(O63=0,0,P63/O63*100)</f>
        <v>0</v>
      </c>
      <c r="R63" s="89"/>
      <c r="S63" s="24">
        <f>IF(P63=0,0,R63/P63*100)</f>
        <v>0</v>
      </c>
      <c r="T63" s="89"/>
      <c r="U63" s="89"/>
      <c r="V63" s="24">
        <f>IF(T63=0,0,U63/T63*100)</f>
        <v>0</v>
      </c>
      <c r="W63" s="89"/>
      <c r="X63" s="24">
        <f>IF(U63=0,0,W63/U63*100)</f>
        <v>0</v>
      </c>
      <c r="Y63" s="89"/>
      <c r="Z63" s="89"/>
      <c r="AA63" s="24">
        <f>IF(Y63=0,0,Z63/Y63*100)</f>
        <v>0</v>
      </c>
      <c r="AB63" s="89"/>
      <c r="AC63" s="24">
        <f>IF(Z63=0,0,AB63/Z63*100)</f>
        <v>0</v>
      </c>
      <c r="AD63" s="89"/>
      <c r="AE63" s="89"/>
      <c r="AF63" s="24">
        <f>IF(AD63=0,0,AE63/AD63*100)</f>
        <v>0</v>
      </c>
      <c r="AG63" s="89"/>
      <c r="AH63" s="24">
        <f>IF(AE63=0,0,AG63/AE63*100)</f>
        <v>0</v>
      </c>
      <c r="AI63" s="89"/>
      <c r="AJ63" s="89"/>
      <c r="AK63" s="24">
        <f>IF(AI63=0,0,AJ63/AI63*100)</f>
        <v>0</v>
      </c>
      <c r="AL63" s="90"/>
      <c r="AM63" s="24">
        <f t="shared" si="15"/>
        <v>0</v>
      </c>
      <c r="AN63" s="400"/>
      <c r="AO63" s="401"/>
      <c r="AP63" s="401"/>
      <c r="AQ63" s="401"/>
      <c r="AR63" s="401"/>
      <c r="AS63" s="402"/>
    </row>
    <row r="64" spans="1:189" ht="56.25" customHeight="1" x14ac:dyDescent="0.5">
      <c r="A64" s="395"/>
      <c r="B64" s="394"/>
      <c r="C64" s="86" t="s">
        <v>110</v>
      </c>
      <c r="D64" s="78"/>
      <c r="E64" s="87"/>
      <c r="F64" s="87"/>
      <c r="G64" s="24">
        <f t="shared" si="13"/>
        <v>0</v>
      </c>
      <c r="H64" s="87"/>
      <c r="I64" s="24">
        <f t="shared" si="14"/>
        <v>0</v>
      </c>
      <c r="J64" s="88"/>
      <c r="K64" s="88"/>
      <c r="L64" s="55">
        <f t="shared" si="1"/>
        <v>0</v>
      </c>
      <c r="M64" s="88"/>
      <c r="N64" s="55">
        <f t="shared" si="2"/>
        <v>0</v>
      </c>
      <c r="O64" s="89"/>
      <c r="P64" s="89"/>
      <c r="Q64" s="24">
        <f t="shared" si="3"/>
        <v>0</v>
      </c>
      <c r="R64" s="89"/>
      <c r="S64" s="24">
        <f t="shared" si="4"/>
        <v>0</v>
      </c>
      <c r="T64" s="89"/>
      <c r="U64" s="89"/>
      <c r="V64" s="24">
        <f t="shared" si="5"/>
        <v>0</v>
      </c>
      <c r="W64" s="89"/>
      <c r="X64" s="24">
        <f t="shared" si="6"/>
        <v>0</v>
      </c>
      <c r="Y64" s="89"/>
      <c r="Z64" s="89"/>
      <c r="AA64" s="24">
        <f t="shared" si="7"/>
        <v>0</v>
      </c>
      <c r="AB64" s="89"/>
      <c r="AC64" s="24">
        <f t="shared" si="8"/>
        <v>0</v>
      </c>
      <c r="AD64" s="89"/>
      <c r="AE64" s="89"/>
      <c r="AF64" s="24">
        <f t="shared" si="9"/>
        <v>0</v>
      </c>
      <c r="AG64" s="89"/>
      <c r="AH64" s="24">
        <f t="shared" si="10"/>
        <v>0</v>
      </c>
      <c r="AI64" s="89"/>
      <c r="AJ64" s="89"/>
      <c r="AK64" s="24">
        <f t="shared" si="11"/>
        <v>0</v>
      </c>
      <c r="AL64" s="90"/>
      <c r="AM64" s="24">
        <f t="shared" si="15"/>
        <v>0</v>
      </c>
      <c r="AN64" s="403"/>
      <c r="AO64" s="404"/>
      <c r="AP64" s="404"/>
      <c r="AQ64" s="404"/>
      <c r="AR64" s="404"/>
      <c r="AS64" s="405"/>
    </row>
    <row r="65" spans="1:45" ht="66" x14ac:dyDescent="0.5">
      <c r="A65" s="395">
        <v>10</v>
      </c>
      <c r="B65" s="394" t="s">
        <v>152</v>
      </c>
      <c r="C65" s="69" t="s">
        <v>28</v>
      </c>
      <c r="D65" s="78"/>
      <c r="E65" s="87"/>
      <c r="F65" s="87"/>
      <c r="G65" s="24">
        <f t="shared" si="13"/>
        <v>0</v>
      </c>
      <c r="H65" s="87"/>
      <c r="I65" s="24">
        <f t="shared" si="14"/>
        <v>0</v>
      </c>
      <c r="J65" s="88"/>
      <c r="K65" s="88"/>
      <c r="L65" s="55">
        <f t="shared" si="1"/>
        <v>0</v>
      </c>
      <c r="M65" s="88"/>
      <c r="N65" s="55">
        <f t="shared" si="2"/>
        <v>0</v>
      </c>
      <c r="O65" s="89"/>
      <c r="P65" s="89"/>
      <c r="Q65" s="24"/>
      <c r="R65" s="89"/>
      <c r="S65" s="24"/>
      <c r="T65" s="89"/>
      <c r="U65" s="89"/>
      <c r="V65" s="24"/>
      <c r="W65" s="89"/>
      <c r="X65" s="24"/>
      <c r="Y65" s="89"/>
      <c r="Z65" s="89"/>
      <c r="AA65" s="24"/>
      <c r="AB65" s="89"/>
      <c r="AC65" s="24"/>
      <c r="AD65" s="89"/>
      <c r="AE65" s="89"/>
      <c r="AF65" s="24"/>
      <c r="AG65" s="89"/>
      <c r="AH65" s="24"/>
      <c r="AI65" s="89"/>
      <c r="AJ65" s="89"/>
      <c r="AK65" s="24"/>
      <c r="AL65" s="90"/>
      <c r="AM65" s="24"/>
      <c r="AN65" s="397" t="s">
        <v>19</v>
      </c>
      <c r="AO65" s="398"/>
      <c r="AP65" s="398"/>
      <c r="AQ65" s="398"/>
      <c r="AR65" s="398"/>
      <c r="AS65" s="399"/>
    </row>
    <row r="66" spans="1:45" ht="111" customHeight="1" x14ac:dyDescent="0.5">
      <c r="A66" s="395"/>
      <c r="B66" s="394"/>
      <c r="C66" s="69" t="s">
        <v>106</v>
      </c>
      <c r="D66" s="78"/>
      <c r="E66" s="87">
        <f>1000+5219.4</f>
        <v>6219.4</v>
      </c>
      <c r="F66" s="87">
        <f>200+5219.4</f>
        <v>5419.4</v>
      </c>
      <c r="G66" s="24">
        <f t="shared" si="13"/>
        <v>87.1</v>
      </c>
      <c r="H66" s="87">
        <v>200</v>
      </c>
      <c r="I66" s="24">
        <f t="shared" si="14"/>
        <v>3.7</v>
      </c>
      <c r="J66" s="88">
        <v>6219.4</v>
      </c>
      <c r="K66" s="88">
        <v>6219.4</v>
      </c>
      <c r="L66" s="55">
        <f t="shared" si="1"/>
        <v>100</v>
      </c>
      <c r="M66" s="88">
        <v>200</v>
      </c>
      <c r="N66" s="55">
        <f t="shared" si="2"/>
        <v>3</v>
      </c>
      <c r="O66" s="89"/>
      <c r="P66" s="89"/>
      <c r="Q66" s="24"/>
      <c r="R66" s="89"/>
      <c r="S66" s="24"/>
      <c r="T66" s="89"/>
      <c r="U66" s="89"/>
      <c r="V66" s="24"/>
      <c r="W66" s="89"/>
      <c r="X66" s="24"/>
      <c r="Y66" s="89"/>
      <c r="Z66" s="89"/>
      <c r="AA66" s="24"/>
      <c r="AB66" s="89"/>
      <c r="AC66" s="24"/>
      <c r="AD66" s="89"/>
      <c r="AE66" s="89"/>
      <c r="AF66" s="24"/>
      <c r="AG66" s="89"/>
      <c r="AH66" s="24"/>
      <c r="AI66" s="89"/>
      <c r="AJ66" s="89"/>
      <c r="AK66" s="24"/>
      <c r="AL66" s="90"/>
      <c r="AM66" s="24"/>
      <c r="AN66" s="400"/>
      <c r="AO66" s="401"/>
      <c r="AP66" s="401"/>
      <c r="AQ66" s="401"/>
      <c r="AR66" s="401"/>
      <c r="AS66" s="402"/>
    </row>
    <row r="67" spans="1:45" ht="99" x14ac:dyDescent="0.5">
      <c r="A67" s="395"/>
      <c r="B67" s="394"/>
      <c r="C67" s="69" t="s">
        <v>144</v>
      </c>
      <c r="D67" s="78"/>
      <c r="E67" s="87"/>
      <c r="F67" s="87"/>
      <c r="G67" s="24">
        <f t="shared" si="13"/>
        <v>0</v>
      </c>
      <c r="H67" s="87"/>
      <c r="I67" s="24">
        <f t="shared" si="14"/>
        <v>0</v>
      </c>
      <c r="J67" s="88"/>
      <c r="K67" s="88"/>
      <c r="L67" s="55">
        <f t="shared" si="1"/>
        <v>0</v>
      </c>
      <c r="M67" s="88"/>
      <c r="N67" s="55">
        <f t="shared" si="2"/>
        <v>0</v>
      </c>
      <c r="O67" s="89"/>
      <c r="P67" s="89"/>
      <c r="Q67" s="24"/>
      <c r="R67" s="89"/>
      <c r="S67" s="24"/>
      <c r="T67" s="89"/>
      <c r="U67" s="89"/>
      <c r="V67" s="24"/>
      <c r="W67" s="89"/>
      <c r="X67" s="24"/>
      <c r="Y67" s="89"/>
      <c r="Z67" s="89"/>
      <c r="AA67" s="24"/>
      <c r="AB67" s="89"/>
      <c r="AC67" s="24"/>
      <c r="AD67" s="89"/>
      <c r="AE67" s="89"/>
      <c r="AF67" s="24"/>
      <c r="AG67" s="89"/>
      <c r="AH67" s="24"/>
      <c r="AI67" s="89"/>
      <c r="AJ67" s="89"/>
      <c r="AK67" s="24"/>
      <c r="AL67" s="90"/>
      <c r="AM67" s="24"/>
      <c r="AN67" s="400"/>
      <c r="AO67" s="401"/>
      <c r="AP67" s="401"/>
      <c r="AQ67" s="401"/>
      <c r="AR67" s="401"/>
      <c r="AS67" s="402"/>
    </row>
    <row r="68" spans="1:45" ht="66" x14ac:dyDescent="0.5">
      <c r="A68" s="395"/>
      <c r="B68" s="394"/>
      <c r="C68" s="74" t="s">
        <v>108</v>
      </c>
      <c r="D68" s="81"/>
      <c r="E68" s="87"/>
      <c r="F68" s="87"/>
      <c r="G68" s="24">
        <f t="shared" si="13"/>
        <v>0</v>
      </c>
      <c r="H68" s="87"/>
      <c r="I68" s="24">
        <f t="shared" si="14"/>
        <v>0</v>
      </c>
      <c r="J68" s="88"/>
      <c r="K68" s="88"/>
      <c r="L68" s="55">
        <f t="shared" si="1"/>
        <v>0</v>
      </c>
      <c r="M68" s="88"/>
      <c r="N68" s="55">
        <f t="shared" si="2"/>
        <v>0</v>
      </c>
      <c r="O68" s="89"/>
      <c r="P68" s="89"/>
      <c r="Q68" s="24"/>
      <c r="R68" s="89"/>
      <c r="S68" s="24"/>
      <c r="T68" s="89"/>
      <c r="U68" s="89"/>
      <c r="V68" s="24"/>
      <c r="W68" s="89"/>
      <c r="X68" s="24"/>
      <c r="Y68" s="89"/>
      <c r="Z68" s="89"/>
      <c r="AA68" s="24"/>
      <c r="AB68" s="89"/>
      <c r="AC68" s="24"/>
      <c r="AD68" s="89"/>
      <c r="AE68" s="89"/>
      <c r="AF68" s="24"/>
      <c r="AG68" s="89"/>
      <c r="AH68" s="24"/>
      <c r="AI68" s="89"/>
      <c r="AJ68" s="89"/>
      <c r="AK68" s="24"/>
      <c r="AL68" s="90"/>
      <c r="AM68" s="24"/>
      <c r="AN68" s="400"/>
      <c r="AO68" s="401"/>
      <c r="AP68" s="401"/>
      <c r="AQ68" s="401"/>
      <c r="AR68" s="401"/>
      <c r="AS68" s="402"/>
    </row>
    <row r="69" spans="1:45" ht="46.5" customHeight="1" x14ac:dyDescent="0.5">
      <c r="A69" s="395"/>
      <c r="B69" s="394"/>
      <c r="C69" s="76" t="s">
        <v>109</v>
      </c>
      <c r="D69" s="78"/>
      <c r="E69" s="79">
        <f>SUM(E65:E68)</f>
        <v>6219.4</v>
      </c>
      <c r="F69" s="79">
        <f>SUM(F65:F68)</f>
        <v>5419.4</v>
      </c>
      <c r="G69" s="24">
        <f>IF(E69=0,0,F69/E69*100)</f>
        <v>87.1</v>
      </c>
      <c r="H69" s="79">
        <f>SUM(H65:H68)</f>
        <v>200</v>
      </c>
      <c r="I69" s="24">
        <f>IF(F69=0,0,H69/F69*100)</f>
        <v>3.7</v>
      </c>
      <c r="J69" s="88">
        <f>J66</f>
        <v>6219.4</v>
      </c>
      <c r="K69" s="88">
        <f>K66</f>
        <v>6219.4</v>
      </c>
      <c r="L69" s="55">
        <f>IF(J69=0,0,K69/J69*100)</f>
        <v>100</v>
      </c>
      <c r="M69" s="88">
        <f>M66</f>
        <v>200</v>
      </c>
      <c r="N69" s="55">
        <f>IF(K69=0,0,M69/K69*100)</f>
        <v>3</v>
      </c>
      <c r="O69" s="89"/>
      <c r="P69" s="89"/>
      <c r="Q69" s="24"/>
      <c r="R69" s="89"/>
      <c r="S69" s="24"/>
      <c r="T69" s="89"/>
      <c r="U69" s="89"/>
      <c r="V69" s="24"/>
      <c r="W69" s="89"/>
      <c r="X69" s="24"/>
      <c r="Y69" s="89"/>
      <c r="Z69" s="89"/>
      <c r="AA69" s="24"/>
      <c r="AB69" s="89"/>
      <c r="AC69" s="24"/>
      <c r="AD69" s="89"/>
      <c r="AE69" s="89"/>
      <c r="AF69" s="24"/>
      <c r="AG69" s="89"/>
      <c r="AH69" s="24"/>
      <c r="AI69" s="89"/>
      <c r="AJ69" s="89"/>
      <c r="AK69" s="24"/>
      <c r="AL69" s="90"/>
      <c r="AM69" s="24"/>
      <c r="AN69" s="400"/>
      <c r="AO69" s="401"/>
      <c r="AP69" s="401"/>
      <c r="AQ69" s="401"/>
      <c r="AR69" s="401"/>
      <c r="AS69" s="402"/>
    </row>
    <row r="70" spans="1:45" ht="55.5" customHeight="1" x14ac:dyDescent="0.5">
      <c r="A70" s="395"/>
      <c r="B70" s="394"/>
      <c r="C70" s="77" t="s">
        <v>110</v>
      </c>
      <c r="D70" s="78"/>
      <c r="E70" s="87"/>
      <c r="F70" s="87"/>
      <c r="G70" s="24">
        <f t="shared" ref="G70:G130" si="17">IF(E70=0,0,F70/E70*100)</f>
        <v>0</v>
      </c>
      <c r="H70" s="87"/>
      <c r="I70" s="24">
        <f t="shared" ref="I70:I130" si="18">IF(F70=0,0,H70/F70*100)</f>
        <v>0</v>
      </c>
      <c r="J70" s="88"/>
      <c r="K70" s="88"/>
      <c r="L70" s="55">
        <f>IF(J70=0,0,K70/J70*100)</f>
        <v>0</v>
      </c>
      <c r="M70" s="88"/>
      <c r="N70" s="55">
        <f>IF(K70=0,0,M70/K70*100)</f>
        <v>0</v>
      </c>
      <c r="O70" s="89"/>
      <c r="P70" s="89"/>
      <c r="Q70" s="24"/>
      <c r="R70" s="89"/>
      <c r="S70" s="24"/>
      <c r="T70" s="89"/>
      <c r="U70" s="89"/>
      <c r="V70" s="24"/>
      <c r="W70" s="89"/>
      <c r="X70" s="24"/>
      <c r="Y70" s="89"/>
      <c r="Z70" s="89"/>
      <c r="AA70" s="24"/>
      <c r="AB70" s="89"/>
      <c r="AC70" s="24"/>
      <c r="AD70" s="89"/>
      <c r="AE70" s="89"/>
      <c r="AF70" s="24"/>
      <c r="AG70" s="89"/>
      <c r="AH70" s="24"/>
      <c r="AI70" s="89"/>
      <c r="AJ70" s="89"/>
      <c r="AK70" s="24"/>
      <c r="AL70" s="90"/>
      <c r="AM70" s="24"/>
      <c r="AN70" s="403"/>
      <c r="AO70" s="404"/>
      <c r="AP70" s="404"/>
      <c r="AQ70" s="404"/>
      <c r="AR70" s="404"/>
      <c r="AS70" s="405"/>
    </row>
    <row r="71" spans="1:45" ht="75" customHeight="1" x14ac:dyDescent="0.5">
      <c r="A71" s="395">
        <v>11</v>
      </c>
      <c r="B71" s="394" t="s">
        <v>153</v>
      </c>
      <c r="C71" s="69" t="s">
        <v>28</v>
      </c>
      <c r="D71" s="78"/>
      <c r="E71" s="87"/>
      <c r="F71" s="87"/>
      <c r="G71" s="24">
        <f t="shared" si="17"/>
        <v>0</v>
      </c>
      <c r="H71" s="87"/>
      <c r="I71" s="24">
        <f t="shared" si="18"/>
        <v>0</v>
      </c>
      <c r="J71" s="88"/>
      <c r="K71" s="88"/>
      <c r="L71" s="55">
        <f t="shared" ref="L71:L130" si="19">IF(J71=0,0,K71/J71*100)</f>
        <v>0</v>
      </c>
      <c r="M71" s="88"/>
      <c r="N71" s="55">
        <f t="shared" ref="N71:N130" si="20">IF(K71=0,0,M71/K71*100)</f>
        <v>0</v>
      </c>
      <c r="O71" s="89"/>
      <c r="P71" s="89"/>
      <c r="Q71" s="24">
        <f t="shared" ref="Q71:Q130" si="21">IF(O71=0,0,P71/O71*100)</f>
        <v>0</v>
      </c>
      <c r="R71" s="89"/>
      <c r="S71" s="24">
        <f t="shared" ref="S71:S130" si="22">IF(P71=0,0,R71/P71*100)</f>
        <v>0</v>
      </c>
      <c r="T71" s="89"/>
      <c r="U71" s="89"/>
      <c r="V71" s="24">
        <f t="shared" ref="V71:V130" si="23">IF(T71=0,0,U71/T71*100)</f>
        <v>0</v>
      </c>
      <c r="W71" s="89"/>
      <c r="X71" s="24">
        <f t="shared" ref="X71:X130" si="24">IF(U71=0,0,W71/U71*100)</f>
        <v>0</v>
      </c>
      <c r="Y71" s="89"/>
      <c r="Z71" s="89"/>
      <c r="AA71" s="24">
        <f t="shared" ref="AA71:AA130" si="25">IF(Y71=0,0,Z71/Y71*100)</f>
        <v>0</v>
      </c>
      <c r="AB71" s="89"/>
      <c r="AC71" s="24">
        <f t="shared" ref="AC71:AC130" si="26">IF(Z71=0,0,AB71/Z71*100)</f>
        <v>0</v>
      </c>
      <c r="AD71" s="89"/>
      <c r="AE71" s="89"/>
      <c r="AF71" s="24">
        <f t="shared" ref="AF71:AF130" si="27">IF(AD71=0,0,AE71/AD71*100)</f>
        <v>0</v>
      </c>
      <c r="AG71" s="89"/>
      <c r="AH71" s="24">
        <f t="shared" ref="AH71:AH130" si="28">IF(AE71=0,0,AG71/AE71*100)</f>
        <v>0</v>
      </c>
      <c r="AI71" s="89"/>
      <c r="AJ71" s="89"/>
      <c r="AK71" s="24">
        <f t="shared" ref="AK71:AK130" si="29">IF(AI71=0,0,AJ71/AI71*100)</f>
        <v>0</v>
      </c>
      <c r="AL71" s="90"/>
      <c r="AM71" s="24">
        <f t="shared" ref="AM71:AM134" si="30">IF(AJ71=0,0,AL71/AJ71*100)</f>
        <v>0</v>
      </c>
      <c r="AN71" s="396"/>
      <c r="AO71" s="396"/>
      <c r="AP71" s="396"/>
      <c r="AQ71" s="396"/>
      <c r="AR71" s="396"/>
      <c r="AS71" s="396"/>
    </row>
    <row r="72" spans="1:45" ht="109.5" customHeight="1" x14ac:dyDescent="0.5">
      <c r="A72" s="395"/>
      <c r="B72" s="394"/>
      <c r="C72" s="69" t="s">
        <v>106</v>
      </c>
      <c r="D72" s="78"/>
      <c r="E72" s="87"/>
      <c r="F72" s="87"/>
      <c r="G72" s="24">
        <f t="shared" si="17"/>
        <v>0</v>
      </c>
      <c r="H72" s="87"/>
      <c r="I72" s="24">
        <f t="shared" si="18"/>
        <v>0</v>
      </c>
      <c r="J72" s="88">
        <v>1217.0999999999999</v>
      </c>
      <c r="K72" s="88">
        <v>693.3</v>
      </c>
      <c r="L72" s="55">
        <f t="shared" si="19"/>
        <v>57</v>
      </c>
      <c r="M72" s="88">
        <v>693.3</v>
      </c>
      <c r="N72" s="55">
        <f t="shared" si="20"/>
        <v>100</v>
      </c>
      <c r="O72" s="89"/>
      <c r="P72" s="89"/>
      <c r="Q72" s="24">
        <f t="shared" si="21"/>
        <v>0</v>
      </c>
      <c r="R72" s="89"/>
      <c r="S72" s="24">
        <f t="shared" si="22"/>
        <v>0</v>
      </c>
      <c r="T72" s="89"/>
      <c r="U72" s="89"/>
      <c r="V72" s="24">
        <f t="shared" si="23"/>
        <v>0</v>
      </c>
      <c r="W72" s="89"/>
      <c r="X72" s="24">
        <f t="shared" si="24"/>
        <v>0</v>
      </c>
      <c r="Y72" s="89"/>
      <c r="Z72" s="89"/>
      <c r="AA72" s="24">
        <f t="shared" si="25"/>
        <v>0</v>
      </c>
      <c r="AB72" s="89"/>
      <c r="AC72" s="24">
        <f t="shared" si="26"/>
        <v>0</v>
      </c>
      <c r="AD72" s="89"/>
      <c r="AE72" s="89"/>
      <c r="AF72" s="24">
        <f t="shared" si="27"/>
        <v>0</v>
      </c>
      <c r="AG72" s="89"/>
      <c r="AH72" s="24">
        <f t="shared" si="28"/>
        <v>0</v>
      </c>
      <c r="AI72" s="89"/>
      <c r="AJ72" s="89"/>
      <c r="AK72" s="24">
        <f t="shared" si="29"/>
        <v>0</v>
      </c>
      <c r="AL72" s="90"/>
      <c r="AM72" s="24">
        <f t="shared" si="30"/>
        <v>0</v>
      </c>
      <c r="AN72" s="396"/>
      <c r="AO72" s="396"/>
      <c r="AP72" s="396"/>
      <c r="AQ72" s="396"/>
      <c r="AR72" s="396"/>
      <c r="AS72" s="396"/>
    </row>
    <row r="73" spans="1:45" ht="99" x14ac:dyDescent="0.5">
      <c r="A73" s="395"/>
      <c r="B73" s="394"/>
      <c r="C73" s="69" t="s">
        <v>144</v>
      </c>
      <c r="D73" s="78"/>
      <c r="E73" s="87">
        <v>1217.0999999999999</v>
      </c>
      <c r="F73" s="87">
        <v>657.9</v>
      </c>
      <c r="G73" s="24">
        <f t="shared" si="17"/>
        <v>54.1</v>
      </c>
      <c r="H73" s="87">
        <v>657.9</v>
      </c>
      <c r="I73" s="24">
        <f t="shared" si="18"/>
        <v>100</v>
      </c>
      <c r="J73" s="88"/>
      <c r="K73" s="88"/>
      <c r="L73" s="55">
        <f t="shared" si="19"/>
        <v>0</v>
      </c>
      <c r="M73" s="88"/>
      <c r="N73" s="55">
        <f t="shared" si="20"/>
        <v>0</v>
      </c>
      <c r="O73" s="89"/>
      <c r="P73" s="89"/>
      <c r="Q73" s="24">
        <f t="shared" si="21"/>
        <v>0</v>
      </c>
      <c r="R73" s="89"/>
      <c r="S73" s="24">
        <f t="shared" si="22"/>
        <v>0</v>
      </c>
      <c r="T73" s="89"/>
      <c r="U73" s="89"/>
      <c r="V73" s="24">
        <f t="shared" si="23"/>
        <v>0</v>
      </c>
      <c r="W73" s="89"/>
      <c r="X73" s="24">
        <f t="shared" si="24"/>
        <v>0</v>
      </c>
      <c r="Y73" s="89"/>
      <c r="Z73" s="89"/>
      <c r="AA73" s="24">
        <f t="shared" si="25"/>
        <v>0</v>
      </c>
      <c r="AB73" s="89"/>
      <c r="AC73" s="24">
        <f t="shared" si="26"/>
        <v>0</v>
      </c>
      <c r="AD73" s="89"/>
      <c r="AE73" s="89"/>
      <c r="AF73" s="24">
        <f t="shared" si="27"/>
        <v>0</v>
      </c>
      <c r="AG73" s="89"/>
      <c r="AH73" s="24">
        <f t="shared" si="28"/>
        <v>0</v>
      </c>
      <c r="AI73" s="89"/>
      <c r="AJ73" s="89"/>
      <c r="AK73" s="24">
        <f t="shared" si="29"/>
        <v>0</v>
      </c>
      <c r="AL73" s="90"/>
      <c r="AM73" s="24">
        <f t="shared" si="30"/>
        <v>0</v>
      </c>
      <c r="AN73" s="396"/>
      <c r="AO73" s="396"/>
      <c r="AP73" s="396"/>
      <c r="AQ73" s="396"/>
      <c r="AR73" s="396"/>
      <c r="AS73" s="396"/>
    </row>
    <row r="74" spans="1:45" ht="66" x14ac:dyDescent="0.5">
      <c r="A74" s="395"/>
      <c r="B74" s="394"/>
      <c r="C74" s="74" t="s">
        <v>108</v>
      </c>
      <c r="D74" s="81"/>
      <c r="E74" s="87"/>
      <c r="F74" s="87"/>
      <c r="G74" s="24">
        <f t="shared" si="17"/>
        <v>0</v>
      </c>
      <c r="H74" s="87"/>
      <c r="I74" s="24">
        <f t="shared" si="18"/>
        <v>0</v>
      </c>
      <c r="J74" s="88"/>
      <c r="K74" s="88"/>
      <c r="L74" s="55">
        <f t="shared" si="19"/>
        <v>0</v>
      </c>
      <c r="M74" s="88"/>
      <c r="N74" s="55">
        <f t="shared" si="20"/>
        <v>0</v>
      </c>
      <c r="O74" s="89"/>
      <c r="P74" s="89"/>
      <c r="Q74" s="24">
        <f t="shared" si="21"/>
        <v>0</v>
      </c>
      <c r="R74" s="89"/>
      <c r="S74" s="24">
        <f t="shared" si="22"/>
        <v>0</v>
      </c>
      <c r="T74" s="89"/>
      <c r="U74" s="89"/>
      <c r="V74" s="24">
        <f t="shared" si="23"/>
        <v>0</v>
      </c>
      <c r="W74" s="89"/>
      <c r="X74" s="24">
        <f t="shared" si="24"/>
        <v>0</v>
      </c>
      <c r="Y74" s="89"/>
      <c r="Z74" s="89"/>
      <c r="AA74" s="24">
        <f t="shared" si="25"/>
        <v>0</v>
      </c>
      <c r="AB74" s="89"/>
      <c r="AC74" s="24">
        <f t="shared" si="26"/>
        <v>0</v>
      </c>
      <c r="AD74" s="89"/>
      <c r="AE74" s="89"/>
      <c r="AF74" s="24">
        <f t="shared" si="27"/>
        <v>0</v>
      </c>
      <c r="AG74" s="89"/>
      <c r="AH74" s="24">
        <f t="shared" si="28"/>
        <v>0</v>
      </c>
      <c r="AI74" s="89"/>
      <c r="AJ74" s="89"/>
      <c r="AK74" s="24">
        <f t="shared" si="29"/>
        <v>0</v>
      </c>
      <c r="AL74" s="90"/>
      <c r="AM74" s="24">
        <f t="shared" si="30"/>
        <v>0</v>
      </c>
      <c r="AN74" s="396"/>
      <c r="AO74" s="396"/>
      <c r="AP74" s="396"/>
      <c r="AQ74" s="396"/>
      <c r="AR74" s="396"/>
      <c r="AS74" s="396"/>
    </row>
    <row r="75" spans="1:45" ht="41.25" customHeight="1" x14ac:dyDescent="0.5">
      <c r="A75" s="395"/>
      <c r="B75" s="394"/>
      <c r="C75" s="76" t="s">
        <v>109</v>
      </c>
      <c r="D75" s="78"/>
      <c r="E75" s="79">
        <f>SUM(E71:E74)</f>
        <v>1217.0999999999999</v>
      </c>
      <c r="F75" s="79">
        <f>SUM(F71:F74)</f>
        <v>657.9</v>
      </c>
      <c r="G75" s="24">
        <f>IF(E75=0,0,F75/E75*100)</f>
        <v>54.1</v>
      </c>
      <c r="H75" s="79">
        <f>SUM(H71:H74)</f>
        <v>657.9</v>
      </c>
      <c r="I75" s="24">
        <f>IF(F75=0,0,H75/F75*100)</f>
        <v>100</v>
      </c>
      <c r="J75" s="88">
        <f>J72</f>
        <v>1217.0999999999999</v>
      </c>
      <c r="K75" s="88">
        <f>K72</f>
        <v>693.3</v>
      </c>
      <c r="L75" s="55">
        <f>IF(J75=0,0,K75/J75*100)</f>
        <v>57</v>
      </c>
      <c r="M75" s="88">
        <f>M72</f>
        <v>693.3</v>
      </c>
      <c r="N75" s="55">
        <f>IF(K75=0,0,M75/K75*100)</f>
        <v>100</v>
      </c>
      <c r="O75" s="89"/>
      <c r="P75" s="89"/>
      <c r="Q75" s="24">
        <f>IF(O75=0,0,P75/O75*100)</f>
        <v>0</v>
      </c>
      <c r="R75" s="89"/>
      <c r="S75" s="24">
        <f>IF(P75=0,0,R75/P75*100)</f>
        <v>0</v>
      </c>
      <c r="T75" s="89"/>
      <c r="U75" s="89"/>
      <c r="V75" s="24">
        <f>IF(T75=0,0,U75/T75*100)</f>
        <v>0</v>
      </c>
      <c r="W75" s="89"/>
      <c r="X75" s="24">
        <f>IF(U75=0,0,W75/U75*100)</f>
        <v>0</v>
      </c>
      <c r="Y75" s="89"/>
      <c r="Z75" s="89"/>
      <c r="AA75" s="24">
        <f>IF(Y75=0,0,Z75/Y75*100)</f>
        <v>0</v>
      </c>
      <c r="AB75" s="89"/>
      <c r="AC75" s="24">
        <f>IF(Z75=0,0,AB75/Z75*100)</f>
        <v>0</v>
      </c>
      <c r="AD75" s="89"/>
      <c r="AE75" s="89"/>
      <c r="AF75" s="24">
        <f>IF(AD75=0,0,AE75/AD75*100)</f>
        <v>0</v>
      </c>
      <c r="AG75" s="89"/>
      <c r="AH75" s="24">
        <f>IF(AE75=0,0,AG75/AE75*100)</f>
        <v>0</v>
      </c>
      <c r="AI75" s="89"/>
      <c r="AJ75" s="89"/>
      <c r="AK75" s="24">
        <f>IF(AI75=0,0,AJ75/AI75*100)</f>
        <v>0</v>
      </c>
      <c r="AL75" s="90"/>
      <c r="AM75" s="24">
        <f t="shared" si="30"/>
        <v>0</v>
      </c>
      <c r="AN75" s="396"/>
      <c r="AO75" s="396"/>
      <c r="AP75" s="396"/>
      <c r="AQ75" s="396"/>
      <c r="AR75" s="396"/>
      <c r="AS75" s="396"/>
    </row>
    <row r="76" spans="1:45" ht="62.25" customHeight="1" x14ac:dyDescent="0.5">
      <c r="A76" s="395"/>
      <c r="B76" s="394"/>
      <c r="C76" s="77" t="s">
        <v>110</v>
      </c>
      <c r="D76" s="78"/>
      <c r="E76" s="87"/>
      <c r="F76" s="87"/>
      <c r="G76" s="24">
        <f t="shared" si="17"/>
        <v>0</v>
      </c>
      <c r="H76" s="87"/>
      <c r="I76" s="24">
        <f t="shared" si="18"/>
        <v>0</v>
      </c>
      <c r="J76" s="88"/>
      <c r="K76" s="88"/>
      <c r="L76" s="55">
        <f t="shared" si="19"/>
        <v>0</v>
      </c>
      <c r="M76" s="88"/>
      <c r="N76" s="55">
        <f t="shared" si="20"/>
        <v>0</v>
      </c>
      <c r="O76" s="89"/>
      <c r="P76" s="89"/>
      <c r="Q76" s="24">
        <f t="shared" si="21"/>
        <v>0</v>
      </c>
      <c r="R76" s="89"/>
      <c r="S76" s="24">
        <f t="shared" si="22"/>
        <v>0</v>
      </c>
      <c r="T76" s="89"/>
      <c r="U76" s="89"/>
      <c r="V76" s="24">
        <f t="shared" si="23"/>
        <v>0</v>
      </c>
      <c r="W76" s="89"/>
      <c r="X76" s="24">
        <f t="shared" si="24"/>
        <v>0</v>
      </c>
      <c r="Y76" s="89"/>
      <c r="Z76" s="89"/>
      <c r="AA76" s="24">
        <f t="shared" si="25"/>
        <v>0</v>
      </c>
      <c r="AB76" s="89"/>
      <c r="AC76" s="24">
        <f t="shared" si="26"/>
        <v>0</v>
      </c>
      <c r="AD76" s="89"/>
      <c r="AE76" s="89"/>
      <c r="AF76" s="24">
        <f t="shared" si="27"/>
        <v>0</v>
      </c>
      <c r="AG76" s="89"/>
      <c r="AH76" s="24">
        <f t="shared" si="28"/>
        <v>0</v>
      </c>
      <c r="AI76" s="89"/>
      <c r="AJ76" s="89"/>
      <c r="AK76" s="24">
        <f t="shared" si="29"/>
        <v>0</v>
      </c>
      <c r="AL76" s="90"/>
      <c r="AM76" s="24">
        <f t="shared" si="30"/>
        <v>0</v>
      </c>
      <c r="AN76" s="396"/>
      <c r="AO76" s="396"/>
      <c r="AP76" s="396"/>
      <c r="AQ76" s="396"/>
      <c r="AR76" s="396"/>
      <c r="AS76" s="396"/>
    </row>
    <row r="77" spans="1:45" ht="96" customHeight="1" x14ac:dyDescent="0.5">
      <c r="A77" s="395">
        <v>12</v>
      </c>
      <c r="B77" s="394" t="s">
        <v>154</v>
      </c>
      <c r="C77" s="69" t="s">
        <v>28</v>
      </c>
      <c r="D77" s="78"/>
      <c r="E77" s="87"/>
      <c r="F77" s="87"/>
      <c r="G77" s="24">
        <f t="shared" si="17"/>
        <v>0</v>
      </c>
      <c r="H77" s="87"/>
      <c r="I77" s="24">
        <f t="shared" si="18"/>
        <v>0</v>
      </c>
      <c r="J77" s="88"/>
      <c r="K77" s="88"/>
      <c r="L77" s="55">
        <f t="shared" si="19"/>
        <v>0</v>
      </c>
      <c r="M77" s="88"/>
      <c r="N77" s="55">
        <f t="shared" si="20"/>
        <v>0</v>
      </c>
      <c r="O77" s="89"/>
      <c r="P77" s="89"/>
      <c r="Q77" s="24">
        <f t="shared" si="21"/>
        <v>0</v>
      </c>
      <c r="R77" s="89"/>
      <c r="S77" s="24">
        <f t="shared" si="22"/>
        <v>0</v>
      </c>
      <c r="T77" s="89"/>
      <c r="U77" s="89"/>
      <c r="V77" s="24">
        <f t="shared" si="23"/>
        <v>0</v>
      </c>
      <c r="W77" s="89"/>
      <c r="X77" s="24">
        <f t="shared" si="24"/>
        <v>0</v>
      </c>
      <c r="Y77" s="89"/>
      <c r="Z77" s="89"/>
      <c r="AA77" s="24">
        <f t="shared" si="25"/>
        <v>0</v>
      </c>
      <c r="AB77" s="89"/>
      <c r="AC77" s="24">
        <f t="shared" si="26"/>
        <v>0</v>
      </c>
      <c r="AD77" s="89"/>
      <c r="AE77" s="89"/>
      <c r="AF77" s="24">
        <f t="shared" si="27"/>
        <v>0</v>
      </c>
      <c r="AG77" s="89"/>
      <c r="AH77" s="24">
        <f t="shared" si="28"/>
        <v>0</v>
      </c>
      <c r="AI77" s="89"/>
      <c r="AJ77" s="89"/>
      <c r="AK77" s="24">
        <f t="shared" si="29"/>
        <v>0</v>
      </c>
      <c r="AL77" s="90"/>
      <c r="AM77" s="24">
        <f t="shared" si="30"/>
        <v>0</v>
      </c>
      <c r="AN77" s="415" t="s">
        <v>20</v>
      </c>
      <c r="AO77" s="416"/>
      <c r="AP77" s="416"/>
      <c r="AQ77" s="416"/>
      <c r="AR77" s="416"/>
      <c r="AS77" s="417"/>
    </row>
    <row r="78" spans="1:45" ht="114" customHeight="1" x14ac:dyDescent="0.5">
      <c r="A78" s="395"/>
      <c r="B78" s="394"/>
      <c r="C78" s="69" t="s">
        <v>106</v>
      </c>
      <c r="D78" s="78"/>
      <c r="E78" s="87">
        <f>16867.4+47147.7</f>
        <v>64015.1</v>
      </c>
      <c r="F78" s="87">
        <f>38924.7+15346</f>
        <v>54270.7</v>
      </c>
      <c r="G78" s="24">
        <f t="shared" si="17"/>
        <v>84.8</v>
      </c>
      <c r="H78" s="87">
        <f>21448.7+15345.9</f>
        <v>36794.6</v>
      </c>
      <c r="I78" s="24">
        <f t="shared" si="18"/>
        <v>67.8</v>
      </c>
      <c r="J78" s="88">
        <v>63815.1</v>
      </c>
      <c r="K78" s="88">
        <v>54478.400000000001</v>
      </c>
      <c r="L78" s="55">
        <f t="shared" si="19"/>
        <v>85</v>
      </c>
      <c r="M78" s="88">
        <v>41912.6</v>
      </c>
      <c r="N78" s="55">
        <f t="shared" si="20"/>
        <v>77</v>
      </c>
      <c r="O78" s="89"/>
      <c r="P78" s="89"/>
      <c r="Q78" s="24">
        <f t="shared" si="21"/>
        <v>0</v>
      </c>
      <c r="R78" s="89"/>
      <c r="S78" s="24">
        <f t="shared" si="22"/>
        <v>0</v>
      </c>
      <c r="T78" s="89"/>
      <c r="U78" s="89"/>
      <c r="V78" s="24">
        <f t="shared" si="23"/>
        <v>0</v>
      </c>
      <c r="W78" s="89"/>
      <c r="X78" s="24">
        <f t="shared" si="24"/>
        <v>0</v>
      </c>
      <c r="Y78" s="89"/>
      <c r="Z78" s="89"/>
      <c r="AA78" s="24">
        <f t="shared" si="25"/>
        <v>0</v>
      </c>
      <c r="AB78" s="89"/>
      <c r="AC78" s="24">
        <f t="shared" si="26"/>
        <v>0</v>
      </c>
      <c r="AD78" s="89"/>
      <c r="AE78" s="89"/>
      <c r="AF78" s="24">
        <f t="shared" si="27"/>
        <v>0</v>
      </c>
      <c r="AG78" s="89"/>
      <c r="AH78" s="24">
        <f t="shared" si="28"/>
        <v>0</v>
      </c>
      <c r="AI78" s="89"/>
      <c r="AJ78" s="89"/>
      <c r="AK78" s="24">
        <f t="shared" si="29"/>
        <v>0</v>
      </c>
      <c r="AL78" s="90"/>
      <c r="AM78" s="24">
        <f t="shared" si="30"/>
        <v>0</v>
      </c>
      <c r="AN78" s="418"/>
      <c r="AO78" s="419"/>
      <c r="AP78" s="419"/>
      <c r="AQ78" s="419"/>
      <c r="AR78" s="419"/>
      <c r="AS78" s="420"/>
    </row>
    <row r="79" spans="1:45" ht="119.25" customHeight="1" x14ac:dyDescent="0.5">
      <c r="A79" s="395"/>
      <c r="B79" s="394"/>
      <c r="C79" s="69" t="s">
        <v>144</v>
      </c>
      <c r="D79" s="78"/>
      <c r="E79" s="87">
        <v>25164.5</v>
      </c>
      <c r="F79" s="87">
        <v>8620.9</v>
      </c>
      <c r="G79" s="24">
        <f t="shared" si="17"/>
        <v>34.299999999999997</v>
      </c>
      <c r="H79" s="87">
        <v>7761.7</v>
      </c>
      <c r="I79" s="24">
        <f t="shared" si="18"/>
        <v>90</v>
      </c>
      <c r="J79" s="88">
        <v>13776.5</v>
      </c>
      <c r="K79" s="88">
        <v>11766.6</v>
      </c>
      <c r="L79" s="55">
        <f t="shared" si="19"/>
        <v>85</v>
      </c>
      <c r="M79" s="88">
        <v>11265.5</v>
      </c>
      <c r="N79" s="55">
        <f t="shared" si="20"/>
        <v>96</v>
      </c>
      <c r="O79" s="89"/>
      <c r="P79" s="89"/>
      <c r="Q79" s="24">
        <f t="shared" si="21"/>
        <v>0</v>
      </c>
      <c r="R79" s="89"/>
      <c r="S79" s="24">
        <f t="shared" si="22"/>
        <v>0</v>
      </c>
      <c r="T79" s="89"/>
      <c r="U79" s="89"/>
      <c r="V79" s="24">
        <f t="shared" si="23"/>
        <v>0</v>
      </c>
      <c r="W79" s="89"/>
      <c r="X79" s="24">
        <f t="shared" si="24"/>
        <v>0</v>
      </c>
      <c r="Y79" s="89"/>
      <c r="Z79" s="89"/>
      <c r="AA79" s="24">
        <f t="shared" si="25"/>
        <v>0</v>
      </c>
      <c r="AB79" s="89"/>
      <c r="AC79" s="24">
        <f t="shared" si="26"/>
        <v>0</v>
      </c>
      <c r="AD79" s="89"/>
      <c r="AE79" s="89"/>
      <c r="AF79" s="24">
        <f t="shared" si="27"/>
        <v>0</v>
      </c>
      <c r="AG79" s="89"/>
      <c r="AH79" s="24">
        <f t="shared" si="28"/>
        <v>0</v>
      </c>
      <c r="AI79" s="89"/>
      <c r="AJ79" s="89"/>
      <c r="AK79" s="24">
        <f t="shared" si="29"/>
        <v>0</v>
      </c>
      <c r="AL79" s="90"/>
      <c r="AM79" s="24">
        <f t="shared" si="30"/>
        <v>0</v>
      </c>
      <c r="AN79" s="418"/>
      <c r="AO79" s="419"/>
      <c r="AP79" s="419"/>
      <c r="AQ79" s="419"/>
      <c r="AR79" s="419"/>
      <c r="AS79" s="420"/>
    </row>
    <row r="80" spans="1:45" ht="66.75" customHeight="1" x14ac:dyDescent="0.5">
      <c r="A80" s="395"/>
      <c r="B80" s="394"/>
      <c r="C80" s="74" t="s">
        <v>108</v>
      </c>
      <c r="D80" s="81"/>
      <c r="E80" s="87"/>
      <c r="F80" s="87"/>
      <c r="G80" s="24">
        <f t="shared" si="17"/>
        <v>0</v>
      </c>
      <c r="H80" s="87"/>
      <c r="I80" s="24">
        <f t="shared" si="18"/>
        <v>0</v>
      </c>
      <c r="J80" s="88"/>
      <c r="K80" s="88"/>
      <c r="L80" s="55">
        <f t="shared" si="19"/>
        <v>0</v>
      </c>
      <c r="M80" s="88"/>
      <c r="N80" s="55">
        <f t="shared" si="20"/>
        <v>0</v>
      </c>
      <c r="O80" s="89"/>
      <c r="P80" s="89"/>
      <c r="Q80" s="24">
        <f t="shared" si="21"/>
        <v>0</v>
      </c>
      <c r="R80" s="89"/>
      <c r="S80" s="24">
        <f t="shared" si="22"/>
        <v>0</v>
      </c>
      <c r="T80" s="89"/>
      <c r="U80" s="89"/>
      <c r="V80" s="24">
        <f t="shared" si="23"/>
        <v>0</v>
      </c>
      <c r="W80" s="89"/>
      <c r="X80" s="24">
        <f t="shared" si="24"/>
        <v>0</v>
      </c>
      <c r="Y80" s="89"/>
      <c r="Z80" s="89"/>
      <c r="AA80" s="24">
        <f t="shared" si="25"/>
        <v>0</v>
      </c>
      <c r="AB80" s="89"/>
      <c r="AC80" s="24">
        <f t="shared" si="26"/>
        <v>0</v>
      </c>
      <c r="AD80" s="89"/>
      <c r="AE80" s="89"/>
      <c r="AF80" s="24">
        <f t="shared" si="27"/>
        <v>0</v>
      </c>
      <c r="AG80" s="89"/>
      <c r="AH80" s="24">
        <f t="shared" si="28"/>
        <v>0</v>
      </c>
      <c r="AI80" s="89"/>
      <c r="AJ80" s="89"/>
      <c r="AK80" s="24">
        <f t="shared" si="29"/>
        <v>0</v>
      </c>
      <c r="AL80" s="90"/>
      <c r="AM80" s="24">
        <f t="shared" si="30"/>
        <v>0</v>
      </c>
      <c r="AN80" s="418"/>
      <c r="AO80" s="419"/>
      <c r="AP80" s="419"/>
      <c r="AQ80" s="419"/>
      <c r="AR80" s="419"/>
      <c r="AS80" s="420"/>
    </row>
    <row r="81" spans="1:45" ht="54" customHeight="1" x14ac:dyDescent="0.5">
      <c r="A81" s="395"/>
      <c r="B81" s="394"/>
      <c r="C81" s="76" t="s">
        <v>109</v>
      </c>
      <c r="D81" s="78"/>
      <c r="E81" s="79">
        <f>SUM(E77:E80)</f>
        <v>89179.6</v>
      </c>
      <c r="F81" s="79">
        <f>SUM(F77:F80)</f>
        <v>62891.6</v>
      </c>
      <c r="G81" s="24">
        <f>IF(E81=0,0,F81/E81*100)</f>
        <v>70.5</v>
      </c>
      <c r="H81" s="79">
        <f>SUM(H77:H80)</f>
        <v>44556.3</v>
      </c>
      <c r="I81" s="24">
        <f>IF(F81=0,0,H81/F81*100)</f>
        <v>70.8</v>
      </c>
      <c r="J81" s="88">
        <f>J78+J79</f>
        <v>77591.600000000006</v>
      </c>
      <c r="K81" s="88">
        <f>K78+K79</f>
        <v>66245</v>
      </c>
      <c r="L81" s="55">
        <f>IF(J81=0,0,K81/J81*100)</f>
        <v>85</v>
      </c>
      <c r="M81" s="88">
        <f>M78+M79</f>
        <v>53178.1</v>
      </c>
      <c r="N81" s="55">
        <f>IF(K81=0,0,M81/K81*100)</f>
        <v>80</v>
      </c>
      <c r="O81" s="89"/>
      <c r="P81" s="89"/>
      <c r="Q81" s="24">
        <f>IF(O81=0,0,P81/O81*100)</f>
        <v>0</v>
      </c>
      <c r="R81" s="89"/>
      <c r="S81" s="24">
        <f>IF(P81=0,0,R81/P81*100)</f>
        <v>0</v>
      </c>
      <c r="T81" s="89"/>
      <c r="U81" s="89"/>
      <c r="V81" s="24">
        <f>IF(T81=0,0,U81/T81*100)</f>
        <v>0</v>
      </c>
      <c r="W81" s="89"/>
      <c r="X81" s="24">
        <f>IF(U81=0,0,W81/U81*100)</f>
        <v>0</v>
      </c>
      <c r="Y81" s="89"/>
      <c r="Z81" s="89"/>
      <c r="AA81" s="24">
        <f>IF(Y81=0,0,Z81/Y81*100)</f>
        <v>0</v>
      </c>
      <c r="AB81" s="89"/>
      <c r="AC81" s="24">
        <f>IF(Z81=0,0,AB81/Z81*100)</f>
        <v>0</v>
      </c>
      <c r="AD81" s="89"/>
      <c r="AE81" s="89"/>
      <c r="AF81" s="24">
        <f>IF(AD81=0,0,AE81/AD81*100)</f>
        <v>0</v>
      </c>
      <c r="AG81" s="89"/>
      <c r="AH81" s="24">
        <f>IF(AE81=0,0,AG81/AE81*100)</f>
        <v>0</v>
      </c>
      <c r="AI81" s="89"/>
      <c r="AJ81" s="89"/>
      <c r="AK81" s="24">
        <f>IF(AI81=0,0,AJ81/AI81*100)</f>
        <v>0</v>
      </c>
      <c r="AL81" s="90"/>
      <c r="AM81" s="24">
        <f t="shared" si="30"/>
        <v>0</v>
      </c>
      <c r="AN81" s="418"/>
      <c r="AO81" s="419"/>
      <c r="AP81" s="419"/>
      <c r="AQ81" s="419"/>
      <c r="AR81" s="419"/>
      <c r="AS81" s="420"/>
    </row>
    <row r="82" spans="1:45" ht="54" customHeight="1" x14ac:dyDescent="0.5">
      <c r="A82" s="395"/>
      <c r="B82" s="394"/>
      <c r="C82" s="77" t="s">
        <v>110</v>
      </c>
      <c r="D82" s="78"/>
      <c r="E82" s="87"/>
      <c r="F82" s="87"/>
      <c r="G82" s="24">
        <f t="shared" si="17"/>
        <v>0</v>
      </c>
      <c r="H82" s="87"/>
      <c r="I82" s="24">
        <f t="shared" si="18"/>
        <v>0</v>
      </c>
      <c r="J82" s="88"/>
      <c r="K82" s="88"/>
      <c r="L82" s="55">
        <f t="shared" si="19"/>
        <v>0</v>
      </c>
      <c r="M82" s="88"/>
      <c r="N82" s="55">
        <f t="shared" si="20"/>
        <v>0</v>
      </c>
      <c r="O82" s="89"/>
      <c r="P82" s="89"/>
      <c r="Q82" s="24">
        <f t="shared" si="21"/>
        <v>0</v>
      </c>
      <c r="R82" s="89"/>
      <c r="S82" s="24">
        <f t="shared" si="22"/>
        <v>0</v>
      </c>
      <c r="T82" s="89"/>
      <c r="U82" s="89"/>
      <c r="V82" s="24">
        <f t="shared" si="23"/>
        <v>0</v>
      </c>
      <c r="W82" s="89"/>
      <c r="X82" s="24">
        <f t="shared" si="24"/>
        <v>0</v>
      </c>
      <c r="Y82" s="89"/>
      <c r="Z82" s="89"/>
      <c r="AA82" s="24">
        <f t="shared" si="25"/>
        <v>0</v>
      </c>
      <c r="AB82" s="89"/>
      <c r="AC82" s="24">
        <f t="shared" si="26"/>
        <v>0</v>
      </c>
      <c r="AD82" s="89"/>
      <c r="AE82" s="89"/>
      <c r="AF82" s="24">
        <f t="shared" si="27"/>
        <v>0</v>
      </c>
      <c r="AG82" s="89"/>
      <c r="AH82" s="24">
        <f t="shared" si="28"/>
        <v>0</v>
      </c>
      <c r="AI82" s="89"/>
      <c r="AJ82" s="89"/>
      <c r="AK82" s="24">
        <f t="shared" si="29"/>
        <v>0</v>
      </c>
      <c r="AL82" s="90"/>
      <c r="AM82" s="24">
        <f t="shared" si="30"/>
        <v>0</v>
      </c>
      <c r="AN82" s="421"/>
      <c r="AO82" s="422"/>
      <c r="AP82" s="422"/>
      <c r="AQ82" s="422"/>
      <c r="AR82" s="422"/>
      <c r="AS82" s="423"/>
    </row>
    <row r="83" spans="1:45" ht="98.25" customHeight="1" x14ac:dyDescent="0.5">
      <c r="A83" s="395">
        <v>13</v>
      </c>
      <c r="B83" s="394" t="s">
        <v>155</v>
      </c>
      <c r="C83" s="69" t="s">
        <v>28</v>
      </c>
      <c r="D83" s="66"/>
      <c r="E83" s="91">
        <v>22683</v>
      </c>
      <c r="F83" s="91">
        <v>8220</v>
      </c>
      <c r="G83" s="40">
        <f t="shared" si="17"/>
        <v>36.200000000000003</v>
      </c>
      <c r="H83" s="91">
        <v>8101.8</v>
      </c>
      <c r="I83" s="40">
        <f t="shared" si="18"/>
        <v>98.6</v>
      </c>
      <c r="J83" s="88">
        <v>22683</v>
      </c>
      <c r="K83" s="88">
        <v>9317.2000000000007</v>
      </c>
      <c r="L83" s="55">
        <f t="shared" si="19"/>
        <v>41</v>
      </c>
      <c r="M83" s="88">
        <v>9112.2999999999993</v>
      </c>
      <c r="N83" s="55">
        <f t="shared" si="20"/>
        <v>98</v>
      </c>
      <c r="O83" s="89"/>
      <c r="P83" s="89"/>
      <c r="Q83" s="24">
        <f t="shared" si="21"/>
        <v>0</v>
      </c>
      <c r="R83" s="89"/>
      <c r="S83" s="24">
        <f t="shared" si="22"/>
        <v>0</v>
      </c>
      <c r="T83" s="89"/>
      <c r="U83" s="89"/>
      <c r="V83" s="24">
        <f t="shared" si="23"/>
        <v>0</v>
      </c>
      <c r="W83" s="89"/>
      <c r="X83" s="24">
        <f t="shared" si="24"/>
        <v>0</v>
      </c>
      <c r="Y83" s="89"/>
      <c r="Z83" s="89"/>
      <c r="AA83" s="24">
        <f t="shared" si="25"/>
        <v>0</v>
      </c>
      <c r="AB83" s="89"/>
      <c r="AC83" s="24">
        <f t="shared" si="26"/>
        <v>0</v>
      </c>
      <c r="AD83" s="89"/>
      <c r="AE83" s="89"/>
      <c r="AF83" s="24">
        <f t="shared" si="27"/>
        <v>0</v>
      </c>
      <c r="AG83" s="89"/>
      <c r="AH83" s="24">
        <f t="shared" si="28"/>
        <v>0</v>
      </c>
      <c r="AI83" s="89"/>
      <c r="AJ83" s="89"/>
      <c r="AK83" s="24">
        <f t="shared" si="29"/>
        <v>0</v>
      </c>
      <c r="AL83" s="90"/>
      <c r="AM83" s="24">
        <f t="shared" si="30"/>
        <v>0</v>
      </c>
      <c r="AN83" s="415" t="s">
        <v>14</v>
      </c>
      <c r="AO83" s="416"/>
      <c r="AP83" s="416"/>
      <c r="AQ83" s="416"/>
      <c r="AR83" s="416"/>
      <c r="AS83" s="417"/>
    </row>
    <row r="84" spans="1:45" ht="98.25" customHeight="1" x14ac:dyDescent="0.5">
      <c r="A84" s="395"/>
      <c r="B84" s="394"/>
      <c r="C84" s="69" t="s">
        <v>106</v>
      </c>
      <c r="D84" s="66">
        <v>73491.8</v>
      </c>
      <c r="E84" s="91">
        <f>4991.4+106500</f>
        <v>111491.4</v>
      </c>
      <c r="F84" s="91">
        <f>1577.2+38659.5</f>
        <v>40236.699999999997</v>
      </c>
      <c r="G84" s="40">
        <f t="shared" si="17"/>
        <v>36.1</v>
      </c>
      <c r="H84" s="91">
        <v>1577.2</v>
      </c>
      <c r="I84" s="40">
        <f t="shared" si="18"/>
        <v>3.9</v>
      </c>
      <c r="J84" s="88">
        <v>184983.2</v>
      </c>
      <c r="K84" s="88">
        <v>114637.7</v>
      </c>
      <c r="L84" s="55">
        <f t="shared" si="19"/>
        <v>62</v>
      </c>
      <c r="M84" s="88">
        <v>2486.4</v>
      </c>
      <c r="N84" s="55">
        <f t="shared" si="20"/>
        <v>2</v>
      </c>
      <c r="O84" s="89"/>
      <c r="P84" s="89"/>
      <c r="Q84" s="24">
        <f t="shared" si="21"/>
        <v>0</v>
      </c>
      <c r="R84" s="89"/>
      <c r="S84" s="24">
        <f t="shared" si="22"/>
        <v>0</v>
      </c>
      <c r="T84" s="89"/>
      <c r="U84" s="89"/>
      <c r="V84" s="24">
        <f t="shared" si="23"/>
        <v>0</v>
      </c>
      <c r="W84" s="89"/>
      <c r="X84" s="24">
        <f t="shared" si="24"/>
        <v>0</v>
      </c>
      <c r="Y84" s="89"/>
      <c r="Z84" s="89"/>
      <c r="AA84" s="24">
        <f t="shared" si="25"/>
        <v>0</v>
      </c>
      <c r="AB84" s="89"/>
      <c r="AC84" s="24">
        <f t="shared" si="26"/>
        <v>0</v>
      </c>
      <c r="AD84" s="89"/>
      <c r="AE84" s="89"/>
      <c r="AF84" s="24">
        <f t="shared" si="27"/>
        <v>0</v>
      </c>
      <c r="AG84" s="89"/>
      <c r="AH84" s="24">
        <f t="shared" si="28"/>
        <v>0</v>
      </c>
      <c r="AI84" s="89"/>
      <c r="AJ84" s="89"/>
      <c r="AK84" s="24">
        <f t="shared" si="29"/>
        <v>0</v>
      </c>
      <c r="AL84" s="90"/>
      <c r="AM84" s="24">
        <f t="shared" si="30"/>
        <v>0</v>
      </c>
      <c r="AN84" s="418"/>
      <c r="AO84" s="419"/>
      <c r="AP84" s="419"/>
      <c r="AQ84" s="419"/>
      <c r="AR84" s="419"/>
      <c r="AS84" s="420"/>
    </row>
    <row r="85" spans="1:45" ht="98.25" customHeight="1" x14ac:dyDescent="0.5">
      <c r="A85" s="395"/>
      <c r="B85" s="394"/>
      <c r="C85" s="69" t="s">
        <v>144</v>
      </c>
      <c r="D85" s="66"/>
      <c r="E85" s="91">
        <f>12656+9400.3</f>
        <v>22056.3</v>
      </c>
      <c r="F85" s="91">
        <v>5528.9</v>
      </c>
      <c r="G85" s="40">
        <f t="shared" si="17"/>
        <v>25.1</v>
      </c>
      <c r="H85" s="91">
        <f>5158.5+1000</f>
        <v>6158.5</v>
      </c>
      <c r="I85" s="40">
        <f t="shared" si="18"/>
        <v>111.4</v>
      </c>
      <c r="J85" s="88">
        <v>22056.3</v>
      </c>
      <c r="K85" s="88">
        <v>11585.79</v>
      </c>
      <c r="L85" s="55">
        <f>IF(J85=0,0,K85/J85*100)</f>
        <v>53</v>
      </c>
      <c r="M85" s="88">
        <v>6925.69</v>
      </c>
      <c r="N85" s="55">
        <f t="shared" si="20"/>
        <v>60</v>
      </c>
      <c r="O85" s="89"/>
      <c r="P85" s="89"/>
      <c r="Q85" s="24">
        <f t="shared" si="21"/>
        <v>0</v>
      </c>
      <c r="R85" s="89"/>
      <c r="S85" s="24">
        <f t="shared" si="22"/>
        <v>0</v>
      </c>
      <c r="T85" s="89"/>
      <c r="U85" s="89"/>
      <c r="V85" s="24">
        <f t="shared" si="23"/>
        <v>0</v>
      </c>
      <c r="W85" s="89"/>
      <c r="X85" s="24">
        <f t="shared" si="24"/>
        <v>0</v>
      </c>
      <c r="Y85" s="89"/>
      <c r="Z85" s="89"/>
      <c r="AA85" s="24">
        <f t="shared" si="25"/>
        <v>0</v>
      </c>
      <c r="AB85" s="89"/>
      <c r="AC85" s="24">
        <f t="shared" si="26"/>
        <v>0</v>
      </c>
      <c r="AD85" s="89"/>
      <c r="AE85" s="89"/>
      <c r="AF85" s="24">
        <f t="shared" si="27"/>
        <v>0</v>
      </c>
      <c r="AG85" s="89"/>
      <c r="AH85" s="24">
        <f t="shared" si="28"/>
        <v>0</v>
      </c>
      <c r="AI85" s="89"/>
      <c r="AJ85" s="89"/>
      <c r="AK85" s="24">
        <f t="shared" si="29"/>
        <v>0</v>
      </c>
      <c r="AL85" s="90"/>
      <c r="AM85" s="24">
        <f t="shared" si="30"/>
        <v>0</v>
      </c>
      <c r="AN85" s="418"/>
      <c r="AO85" s="419"/>
      <c r="AP85" s="419"/>
      <c r="AQ85" s="419"/>
      <c r="AR85" s="419"/>
      <c r="AS85" s="420"/>
    </row>
    <row r="86" spans="1:45" ht="72.75" customHeight="1" x14ac:dyDescent="0.5">
      <c r="A86" s="395"/>
      <c r="B86" s="394"/>
      <c r="C86" s="74" t="s">
        <v>108</v>
      </c>
      <c r="D86" s="75"/>
      <c r="E86" s="91"/>
      <c r="F86" s="91"/>
      <c r="G86" s="40">
        <f t="shared" si="17"/>
        <v>0</v>
      </c>
      <c r="H86" s="91"/>
      <c r="I86" s="40">
        <f t="shared" si="18"/>
        <v>0</v>
      </c>
      <c r="J86" s="88"/>
      <c r="K86" s="88"/>
      <c r="L86" s="55">
        <f t="shared" si="19"/>
        <v>0</v>
      </c>
      <c r="M86" s="88"/>
      <c r="N86" s="55">
        <f t="shared" si="20"/>
        <v>0</v>
      </c>
      <c r="O86" s="89"/>
      <c r="P86" s="89"/>
      <c r="Q86" s="24">
        <f t="shared" si="21"/>
        <v>0</v>
      </c>
      <c r="R86" s="89"/>
      <c r="S86" s="24">
        <f t="shared" si="22"/>
        <v>0</v>
      </c>
      <c r="T86" s="89"/>
      <c r="U86" s="89"/>
      <c r="V86" s="24">
        <f t="shared" si="23"/>
        <v>0</v>
      </c>
      <c r="W86" s="89"/>
      <c r="X86" s="24">
        <f t="shared" si="24"/>
        <v>0</v>
      </c>
      <c r="Y86" s="89"/>
      <c r="Z86" s="89"/>
      <c r="AA86" s="24">
        <f t="shared" si="25"/>
        <v>0</v>
      </c>
      <c r="AB86" s="89"/>
      <c r="AC86" s="24">
        <f t="shared" si="26"/>
        <v>0</v>
      </c>
      <c r="AD86" s="89"/>
      <c r="AE86" s="89"/>
      <c r="AF86" s="24">
        <f t="shared" si="27"/>
        <v>0</v>
      </c>
      <c r="AG86" s="89"/>
      <c r="AH86" s="24">
        <f t="shared" si="28"/>
        <v>0</v>
      </c>
      <c r="AI86" s="89"/>
      <c r="AJ86" s="89"/>
      <c r="AK86" s="24">
        <f t="shared" si="29"/>
        <v>0</v>
      </c>
      <c r="AL86" s="90"/>
      <c r="AM86" s="24">
        <f t="shared" si="30"/>
        <v>0</v>
      </c>
      <c r="AN86" s="418"/>
      <c r="AO86" s="419"/>
      <c r="AP86" s="419"/>
      <c r="AQ86" s="419"/>
      <c r="AR86" s="419"/>
      <c r="AS86" s="420"/>
    </row>
    <row r="87" spans="1:45" ht="51" customHeight="1" x14ac:dyDescent="0.5">
      <c r="A87" s="395"/>
      <c r="B87" s="394"/>
      <c r="C87" s="76" t="s">
        <v>109</v>
      </c>
      <c r="D87" s="66">
        <f>D84</f>
        <v>73491.8</v>
      </c>
      <c r="E87" s="70">
        <f>SUM(E83:E86)</f>
        <v>156230.70000000001</v>
      </c>
      <c r="F87" s="70">
        <f>SUM(F83:F86)</f>
        <v>53985.599999999999</v>
      </c>
      <c r="G87" s="40">
        <f>IF(E87=0,0,F87/E87*100)</f>
        <v>34.6</v>
      </c>
      <c r="H87" s="70">
        <f>SUM(H83:H86)</f>
        <v>15837.5</v>
      </c>
      <c r="I87" s="40">
        <f>IF(F87=0,0,H87/F87*100)</f>
        <v>29.3</v>
      </c>
      <c r="J87" s="88">
        <f>J85+J84+J83</f>
        <v>229722.5</v>
      </c>
      <c r="K87" s="88">
        <f>K85+K84+K83</f>
        <v>135540.69</v>
      </c>
      <c r="L87" s="55">
        <f>IF(J87=0,0,K87/J87*100)</f>
        <v>59</v>
      </c>
      <c r="M87" s="88">
        <f>M85+M84+M83</f>
        <v>18524.39</v>
      </c>
      <c r="N87" s="55">
        <f>IF(K87=0,0,M87/K87*100)</f>
        <v>14</v>
      </c>
      <c r="O87" s="89"/>
      <c r="P87" s="89"/>
      <c r="Q87" s="24">
        <f>IF(O87=0,0,P87/O87*100)</f>
        <v>0</v>
      </c>
      <c r="R87" s="89"/>
      <c r="S87" s="24">
        <f>IF(P87=0,0,R87/P87*100)</f>
        <v>0</v>
      </c>
      <c r="T87" s="89"/>
      <c r="U87" s="89"/>
      <c r="V87" s="24">
        <f>IF(T87=0,0,U87/T87*100)</f>
        <v>0</v>
      </c>
      <c r="W87" s="89"/>
      <c r="X87" s="24">
        <f>IF(U87=0,0,W87/U87*100)</f>
        <v>0</v>
      </c>
      <c r="Y87" s="89"/>
      <c r="Z87" s="89"/>
      <c r="AA87" s="24">
        <f>IF(Y87=0,0,Z87/Y87*100)</f>
        <v>0</v>
      </c>
      <c r="AB87" s="89"/>
      <c r="AC87" s="24">
        <f>IF(Z87=0,0,AB87/Z87*100)</f>
        <v>0</v>
      </c>
      <c r="AD87" s="89"/>
      <c r="AE87" s="89"/>
      <c r="AF87" s="24">
        <f>IF(AD87=0,0,AE87/AD87*100)</f>
        <v>0</v>
      </c>
      <c r="AG87" s="89"/>
      <c r="AH87" s="24">
        <f>IF(AE87=0,0,AG87/AE87*100)</f>
        <v>0</v>
      </c>
      <c r="AI87" s="89"/>
      <c r="AJ87" s="89"/>
      <c r="AK87" s="24">
        <f>IF(AI87=0,0,AJ87/AI87*100)</f>
        <v>0</v>
      </c>
      <c r="AL87" s="90"/>
      <c r="AM87" s="24">
        <f t="shared" si="30"/>
        <v>0</v>
      </c>
      <c r="AN87" s="418"/>
      <c r="AO87" s="419"/>
      <c r="AP87" s="419"/>
      <c r="AQ87" s="419"/>
      <c r="AR87" s="419"/>
      <c r="AS87" s="420"/>
    </row>
    <row r="88" spans="1:45" ht="78" customHeight="1" x14ac:dyDescent="0.5">
      <c r="A88" s="395"/>
      <c r="B88" s="394"/>
      <c r="C88" s="77" t="s">
        <v>110</v>
      </c>
      <c r="D88" s="66"/>
      <c r="E88" s="91">
        <v>115900.3</v>
      </c>
      <c r="F88" s="91">
        <v>38659.5</v>
      </c>
      <c r="G88" s="40">
        <f t="shared" si="17"/>
        <v>33.4</v>
      </c>
      <c r="H88" s="91">
        <v>1000</v>
      </c>
      <c r="I88" s="40">
        <f t="shared" si="18"/>
        <v>2.6</v>
      </c>
      <c r="J88" s="88"/>
      <c r="K88" s="88"/>
      <c r="L88" s="55">
        <f t="shared" si="19"/>
        <v>0</v>
      </c>
      <c r="M88" s="88"/>
      <c r="N88" s="55">
        <f t="shared" si="20"/>
        <v>0</v>
      </c>
      <c r="O88" s="89"/>
      <c r="P88" s="89"/>
      <c r="Q88" s="24">
        <f t="shared" si="21"/>
        <v>0</v>
      </c>
      <c r="R88" s="89"/>
      <c r="S88" s="24">
        <f t="shared" si="22"/>
        <v>0</v>
      </c>
      <c r="T88" s="89"/>
      <c r="U88" s="89"/>
      <c r="V88" s="24">
        <f t="shared" si="23"/>
        <v>0</v>
      </c>
      <c r="W88" s="89"/>
      <c r="X88" s="24">
        <f t="shared" si="24"/>
        <v>0</v>
      </c>
      <c r="Y88" s="89"/>
      <c r="Z88" s="89"/>
      <c r="AA88" s="24">
        <f t="shared" si="25"/>
        <v>0</v>
      </c>
      <c r="AB88" s="89"/>
      <c r="AC88" s="24">
        <f t="shared" si="26"/>
        <v>0</v>
      </c>
      <c r="AD88" s="89"/>
      <c r="AE88" s="89"/>
      <c r="AF88" s="24">
        <f t="shared" si="27"/>
        <v>0</v>
      </c>
      <c r="AG88" s="89"/>
      <c r="AH88" s="24">
        <f t="shared" si="28"/>
        <v>0</v>
      </c>
      <c r="AI88" s="89"/>
      <c r="AJ88" s="89"/>
      <c r="AK88" s="24">
        <f t="shared" si="29"/>
        <v>0</v>
      </c>
      <c r="AL88" s="90"/>
      <c r="AM88" s="24">
        <f t="shared" si="30"/>
        <v>0</v>
      </c>
      <c r="AN88" s="421"/>
      <c r="AO88" s="422"/>
      <c r="AP88" s="422"/>
      <c r="AQ88" s="422"/>
      <c r="AR88" s="422"/>
      <c r="AS88" s="423"/>
    </row>
    <row r="89" spans="1:45" ht="71.25" customHeight="1" x14ac:dyDescent="0.5">
      <c r="A89" s="395">
        <v>14</v>
      </c>
      <c r="B89" s="394" t="s">
        <v>156</v>
      </c>
      <c r="C89" s="69" t="s">
        <v>28</v>
      </c>
      <c r="D89" s="66"/>
      <c r="E89" s="91"/>
      <c r="F89" s="91"/>
      <c r="G89" s="40">
        <f t="shared" si="17"/>
        <v>0</v>
      </c>
      <c r="H89" s="91"/>
      <c r="I89" s="40">
        <f t="shared" si="18"/>
        <v>0</v>
      </c>
      <c r="J89" s="88"/>
      <c r="K89" s="88"/>
      <c r="L89" s="55">
        <f t="shared" si="19"/>
        <v>0</v>
      </c>
      <c r="M89" s="88"/>
      <c r="N89" s="55">
        <f t="shared" si="20"/>
        <v>0</v>
      </c>
      <c r="O89" s="89"/>
      <c r="P89" s="89"/>
      <c r="Q89" s="24">
        <f t="shared" si="21"/>
        <v>0</v>
      </c>
      <c r="R89" s="89"/>
      <c r="S89" s="24">
        <f t="shared" si="22"/>
        <v>0</v>
      </c>
      <c r="T89" s="89"/>
      <c r="U89" s="89"/>
      <c r="V89" s="24">
        <f t="shared" si="23"/>
        <v>0</v>
      </c>
      <c r="W89" s="89"/>
      <c r="X89" s="24">
        <f t="shared" si="24"/>
        <v>0</v>
      </c>
      <c r="Y89" s="89"/>
      <c r="Z89" s="89"/>
      <c r="AA89" s="24">
        <f t="shared" si="25"/>
        <v>0</v>
      </c>
      <c r="AB89" s="89"/>
      <c r="AC89" s="24">
        <f t="shared" si="26"/>
        <v>0</v>
      </c>
      <c r="AD89" s="89"/>
      <c r="AE89" s="89"/>
      <c r="AF89" s="24">
        <f t="shared" si="27"/>
        <v>0</v>
      </c>
      <c r="AG89" s="89"/>
      <c r="AH89" s="24">
        <f t="shared" si="28"/>
        <v>0</v>
      </c>
      <c r="AI89" s="89"/>
      <c r="AJ89" s="89"/>
      <c r="AK89" s="24">
        <f t="shared" si="29"/>
        <v>0</v>
      </c>
      <c r="AL89" s="90"/>
      <c r="AM89" s="24">
        <f t="shared" si="30"/>
        <v>0</v>
      </c>
      <c r="AN89" s="427" t="s">
        <v>13</v>
      </c>
      <c r="AO89" s="428"/>
      <c r="AP89" s="428"/>
      <c r="AQ89" s="428"/>
      <c r="AR89" s="428"/>
      <c r="AS89" s="429"/>
    </row>
    <row r="90" spans="1:45" ht="99" customHeight="1" x14ac:dyDescent="0.5">
      <c r="A90" s="395"/>
      <c r="B90" s="394"/>
      <c r="C90" s="69" t="s">
        <v>106</v>
      </c>
      <c r="D90" s="66">
        <f>18255.2+3856.8+1262.3+4107.1</f>
        <v>27481.4</v>
      </c>
      <c r="E90" s="91">
        <v>62324.6</v>
      </c>
      <c r="F90" s="91">
        <f>52056+11081.5</f>
        <v>63137.5</v>
      </c>
      <c r="G90" s="40">
        <f t="shared" si="17"/>
        <v>101.3</v>
      </c>
      <c r="H90" s="91">
        <f>9971+1787.1</f>
        <v>11758.1</v>
      </c>
      <c r="I90" s="40">
        <f t="shared" si="18"/>
        <v>18.600000000000001</v>
      </c>
      <c r="J90" s="88">
        <v>253364.1</v>
      </c>
      <c r="K90" s="88">
        <v>254440.6</v>
      </c>
      <c r="L90" s="55">
        <f t="shared" si="19"/>
        <v>100</v>
      </c>
      <c r="M90" s="88">
        <v>18552.2</v>
      </c>
      <c r="N90" s="55">
        <f t="shared" si="20"/>
        <v>7</v>
      </c>
      <c r="O90" s="89"/>
      <c r="P90" s="89"/>
      <c r="Q90" s="24">
        <f t="shared" si="21"/>
        <v>0</v>
      </c>
      <c r="R90" s="89"/>
      <c r="S90" s="24">
        <f t="shared" si="22"/>
        <v>0</v>
      </c>
      <c r="T90" s="89"/>
      <c r="U90" s="89"/>
      <c r="V90" s="24">
        <f t="shared" si="23"/>
        <v>0</v>
      </c>
      <c r="W90" s="89"/>
      <c r="X90" s="24">
        <f t="shared" si="24"/>
        <v>0</v>
      </c>
      <c r="Y90" s="89"/>
      <c r="Z90" s="89"/>
      <c r="AA90" s="24">
        <f t="shared" si="25"/>
        <v>0</v>
      </c>
      <c r="AB90" s="89"/>
      <c r="AC90" s="24">
        <f t="shared" si="26"/>
        <v>0</v>
      </c>
      <c r="AD90" s="89"/>
      <c r="AE90" s="89"/>
      <c r="AF90" s="24">
        <f t="shared" si="27"/>
        <v>0</v>
      </c>
      <c r="AG90" s="89"/>
      <c r="AH90" s="24">
        <f t="shared" si="28"/>
        <v>0</v>
      </c>
      <c r="AI90" s="89"/>
      <c r="AJ90" s="89"/>
      <c r="AK90" s="24">
        <f t="shared" si="29"/>
        <v>0</v>
      </c>
      <c r="AL90" s="90"/>
      <c r="AM90" s="24">
        <f t="shared" si="30"/>
        <v>0</v>
      </c>
      <c r="AN90" s="430"/>
      <c r="AO90" s="431"/>
      <c r="AP90" s="431"/>
      <c r="AQ90" s="431"/>
      <c r="AR90" s="431"/>
      <c r="AS90" s="432"/>
    </row>
    <row r="91" spans="1:45" ht="104.25" customHeight="1" x14ac:dyDescent="0.5">
      <c r="A91" s="395"/>
      <c r="B91" s="394"/>
      <c r="C91" s="69" t="s">
        <v>144</v>
      </c>
      <c r="D91" s="66"/>
      <c r="E91" s="91">
        <f>269717+15002.6+43385</f>
        <v>328104.59999999998</v>
      </c>
      <c r="F91" s="91">
        <f>269717+32616</f>
        <v>302333</v>
      </c>
      <c r="G91" s="40">
        <f t="shared" si="17"/>
        <v>92.1</v>
      </c>
      <c r="H91" s="91">
        <v>7246.8</v>
      </c>
      <c r="I91" s="40">
        <f t="shared" si="18"/>
        <v>2.4</v>
      </c>
      <c r="J91" s="88">
        <v>332004.59999999998</v>
      </c>
      <c r="K91" s="88">
        <v>41000.400000000001</v>
      </c>
      <c r="L91" s="55">
        <f t="shared" si="19"/>
        <v>12</v>
      </c>
      <c r="M91" s="88">
        <v>16642.599999999999</v>
      </c>
      <c r="N91" s="55">
        <f t="shared" si="20"/>
        <v>41</v>
      </c>
      <c r="O91" s="89"/>
      <c r="P91" s="89"/>
      <c r="Q91" s="24">
        <f t="shared" si="21"/>
        <v>0</v>
      </c>
      <c r="R91" s="89"/>
      <c r="S91" s="24">
        <f t="shared" si="22"/>
        <v>0</v>
      </c>
      <c r="T91" s="89"/>
      <c r="U91" s="89"/>
      <c r="V91" s="24">
        <f t="shared" si="23"/>
        <v>0</v>
      </c>
      <c r="W91" s="89"/>
      <c r="X91" s="24">
        <f t="shared" si="24"/>
        <v>0</v>
      </c>
      <c r="Y91" s="89"/>
      <c r="Z91" s="89"/>
      <c r="AA91" s="24">
        <f t="shared" si="25"/>
        <v>0</v>
      </c>
      <c r="AB91" s="89"/>
      <c r="AC91" s="24">
        <f t="shared" si="26"/>
        <v>0</v>
      </c>
      <c r="AD91" s="89"/>
      <c r="AE91" s="89"/>
      <c r="AF91" s="24">
        <f t="shared" si="27"/>
        <v>0</v>
      </c>
      <c r="AG91" s="89"/>
      <c r="AH91" s="24">
        <f t="shared" si="28"/>
        <v>0</v>
      </c>
      <c r="AI91" s="89"/>
      <c r="AJ91" s="89"/>
      <c r="AK91" s="24">
        <f t="shared" si="29"/>
        <v>0</v>
      </c>
      <c r="AL91" s="90"/>
      <c r="AM91" s="24">
        <f t="shared" si="30"/>
        <v>0</v>
      </c>
      <c r="AN91" s="430"/>
      <c r="AO91" s="431"/>
      <c r="AP91" s="431"/>
      <c r="AQ91" s="431"/>
      <c r="AR91" s="431"/>
      <c r="AS91" s="432"/>
    </row>
    <row r="92" spans="1:45" ht="71.25" customHeight="1" x14ac:dyDescent="0.5">
      <c r="A92" s="395"/>
      <c r="B92" s="394"/>
      <c r="C92" s="74" t="s">
        <v>108</v>
      </c>
      <c r="D92" s="75"/>
      <c r="E92" s="91"/>
      <c r="F92" s="91"/>
      <c r="G92" s="40">
        <f t="shared" si="17"/>
        <v>0</v>
      </c>
      <c r="H92" s="91"/>
      <c r="I92" s="40">
        <f t="shared" si="18"/>
        <v>0</v>
      </c>
      <c r="J92" s="88"/>
      <c r="K92" s="88"/>
      <c r="L92" s="55">
        <f t="shared" si="19"/>
        <v>0</v>
      </c>
      <c r="M92" s="88"/>
      <c r="N92" s="55">
        <f t="shared" si="20"/>
        <v>0</v>
      </c>
      <c r="O92" s="89"/>
      <c r="P92" s="89"/>
      <c r="Q92" s="24">
        <f t="shared" si="21"/>
        <v>0</v>
      </c>
      <c r="R92" s="89"/>
      <c r="S92" s="24">
        <f t="shared" si="22"/>
        <v>0</v>
      </c>
      <c r="T92" s="89"/>
      <c r="U92" s="89"/>
      <c r="V92" s="24">
        <f t="shared" si="23"/>
        <v>0</v>
      </c>
      <c r="W92" s="89"/>
      <c r="X92" s="24">
        <f t="shared" si="24"/>
        <v>0</v>
      </c>
      <c r="Y92" s="89"/>
      <c r="Z92" s="89"/>
      <c r="AA92" s="24">
        <f t="shared" si="25"/>
        <v>0</v>
      </c>
      <c r="AB92" s="89"/>
      <c r="AC92" s="24">
        <f t="shared" si="26"/>
        <v>0</v>
      </c>
      <c r="AD92" s="89"/>
      <c r="AE92" s="89"/>
      <c r="AF92" s="24">
        <f t="shared" si="27"/>
        <v>0</v>
      </c>
      <c r="AG92" s="89"/>
      <c r="AH92" s="24">
        <f t="shared" si="28"/>
        <v>0</v>
      </c>
      <c r="AI92" s="89"/>
      <c r="AJ92" s="89"/>
      <c r="AK92" s="24">
        <f t="shared" si="29"/>
        <v>0</v>
      </c>
      <c r="AL92" s="90"/>
      <c r="AM92" s="24">
        <f t="shared" si="30"/>
        <v>0</v>
      </c>
      <c r="AN92" s="430"/>
      <c r="AO92" s="431"/>
      <c r="AP92" s="431"/>
      <c r="AQ92" s="431"/>
      <c r="AR92" s="431"/>
      <c r="AS92" s="432"/>
    </row>
    <row r="93" spans="1:45" ht="60.75" customHeight="1" x14ac:dyDescent="0.5">
      <c r="A93" s="395"/>
      <c r="B93" s="394"/>
      <c r="C93" s="76" t="s">
        <v>109</v>
      </c>
      <c r="D93" s="66">
        <f>D90</f>
        <v>27481.4</v>
      </c>
      <c r="E93" s="70">
        <f>SUM(E89:E92)</f>
        <v>390429.2</v>
      </c>
      <c r="F93" s="70">
        <f>SUM(F89:F92)</f>
        <v>365470.5</v>
      </c>
      <c r="G93" s="40">
        <f>IF(E93=0,0,F93/E93*100)</f>
        <v>93.6</v>
      </c>
      <c r="H93" s="70">
        <f>SUM(H89:H92)</f>
        <v>19004.900000000001</v>
      </c>
      <c r="I93" s="40">
        <f>IF(F93=0,0,H93/F93*100)</f>
        <v>5.2</v>
      </c>
      <c r="J93" s="88">
        <f>J90+J91</f>
        <v>585368.69999999995</v>
      </c>
      <c r="K93" s="88">
        <f>K90+K91</f>
        <v>295441</v>
      </c>
      <c r="L93" s="55">
        <f>IF(J93=0,0,K93/J93*100)</f>
        <v>50</v>
      </c>
      <c r="M93" s="88">
        <f>M90+M91</f>
        <v>35194.800000000003</v>
      </c>
      <c r="N93" s="55">
        <f>IF(K93=0,0,M93/K93*100)</f>
        <v>12</v>
      </c>
      <c r="O93" s="89"/>
      <c r="P93" s="89"/>
      <c r="Q93" s="24">
        <f>IF(O93=0,0,P93/O93*100)</f>
        <v>0</v>
      </c>
      <c r="R93" s="89"/>
      <c r="S93" s="24">
        <f>IF(P93=0,0,R93/P93*100)</f>
        <v>0</v>
      </c>
      <c r="T93" s="89"/>
      <c r="U93" s="89"/>
      <c r="V93" s="24">
        <f>IF(T93=0,0,U93/T93*100)</f>
        <v>0</v>
      </c>
      <c r="W93" s="89"/>
      <c r="X93" s="24">
        <f>IF(U93=0,0,W93/U93*100)</f>
        <v>0</v>
      </c>
      <c r="Y93" s="89"/>
      <c r="Z93" s="89"/>
      <c r="AA93" s="24">
        <f>IF(Y93=0,0,Z93/Y93*100)</f>
        <v>0</v>
      </c>
      <c r="AB93" s="89"/>
      <c r="AC93" s="24">
        <f>IF(Z93=0,0,AB93/Z93*100)</f>
        <v>0</v>
      </c>
      <c r="AD93" s="89"/>
      <c r="AE93" s="89"/>
      <c r="AF93" s="24">
        <f>IF(AD93=0,0,AE93/AD93*100)</f>
        <v>0</v>
      </c>
      <c r="AG93" s="89"/>
      <c r="AH93" s="24">
        <f>IF(AE93=0,0,AG93/AE93*100)</f>
        <v>0</v>
      </c>
      <c r="AI93" s="89"/>
      <c r="AJ93" s="89"/>
      <c r="AK93" s="24">
        <f>IF(AI93=0,0,AJ93/AI93*100)</f>
        <v>0</v>
      </c>
      <c r="AL93" s="90"/>
      <c r="AM93" s="24">
        <f t="shared" si="30"/>
        <v>0</v>
      </c>
      <c r="AN93" s="430"/>
      <c r="AO93" s="431"/>
      <c r="AP93" s="431"/>
      <c r="AQ93" s="431"/>
      <c r="AR93" s="431"/>
      <c r="AS93" s="432"/>
    </row>
    <row r="94" spans="1:45" ht="78.75" customHeight="1" x14ac:dyDescent="0.5">
      <c r="A94" s="395"/>
      <c r="B94" s="394"/>
      <c r="C94" s="77" t="s">
        <v>110</v>
      </c>
      <c r="D94" s="66"/>
      <c r="E94" s="91">
        <v>15002.6</v>
      </c>
      <c r="F94" s="91"/>
      <c r="G94" s="40">
        <f t="shared" si="17"/>
        <v>0</v>
      </c>
      <c r="H94" s="91"/>
      <c r="I94" s="40">
        <f t="shared" si="18"/>
        <v>0</v>
      </c>
      <c r="J94" s="88"/>
      <c r="K94" s="88"/>
      <c r="L94" s="55">
        <f t="shared" si="19"/>
        <v>0</v>
      </c>
      <c r="M94" s="88"/>
      <c r="N94" s="55">
        <f t="shared" si="20"/>
        <v>0</v>
      </c>
      <c r="O94" s="89"/>
      <c r="P94" s="89"/>
      <c r="Q94" s="24">
        <f t="shared" si="21"/>
        <v>0</v>
      </c>
      <c r="R94" s="89"/>
      <c r="S94" s="24">
        <f t="shared" si="22"/>
        <v>0</v>
      </c>
      <c r="T94" s="89"/>
      <c r="U94" s="89"/>
      <c r="V94" s="24">
        <f t="shared" si="23"/>
        <v>0</v>
      </c>
      <c r="W94" s="89"/>
      <c r="X94" s="24">
        <f t="shared" si="24"/>
        <v>0</v>
      </c>
      <c r="Y94" s="89"/>
      <c r="Z94" s="89"/>
      <c r="AA94" s="24">
        <f t="shared" si="25"/>
        <v>0</v>
      </c>
      <c r="AB94" s="89"/>
      <c r="AC94" s="24">
        <f t="shared" si="26"/>
        <v>0</v>
      </c>
      <c r="AD94" s="89"/>
      <c r="AE94" s="89"/>
      <c r="AF94" s="24">
        <f t="shared" si="27"/>
        <v>0</v>
      </c>
      <c r="AG94" s="89"/>
      <c r="AH94" s="24">
        <f t="shared" si="28"/>
        <v>0</v>
      </c>
      <c r="AI94" s="89"/>
      <c r="AJ94" s="89"/>
      <c r="AK94" s="24">
        <f t="shared" si="29"/>
        <v>0</v>
      </c>
      <c r="AL94" s="90"/>
      <c r="AM94" s="24">
        <f t="shared" si="30"/>
        <v>0</v>
      </c>
      <c r="AN94" s="433"/>
      <c r="AO94" s="434"/>
      <c r="AP94" s="434"/>
      <c r="AQ94" s="434"/>
      <c r="AR94" s="434"/>
      <c r="AS94" s="435"/>
    </row>
    <row r="95" spans="1:45" ht="78" customHeight="1" x14ac:dyDescent="0.5">
      <c r="A95" s="395">
        <v>15</v>
      </c>
      <c r="B95" s="394" t="s">
        <v>157</v>
      </c>
      <c r="C95" s="69" t="s">
        <v>28</v>
      </c>
      <c r="D95" s="78"/>
      <c r="E95" s="87"/>
      <c r="F95" s="87"/>
      <c r="G95" s="24">
        <f t="shared" si="17"/>
        <v>0</v>
      </c>
      <c r="H95" s="87"/>
      <c r="I95" s="24">
        <f t="shared" si="18"/>
        <v>0</v>
      </c>
      <c r="J95" s="88"/>
      <c r="K95" s="88"/>
      <c r="L95" s="55">
        <f t="shared" si="19"/>
        <v>0</v>
      </c>
      <c r="M95" s="88"/>
      <c r="N95" s="55">
        <f t="shared" si="20"/>
        <v>0</v>
      </c>
      <c r="O95" s="89"/>
      <c r="P95" s="89"/>
      <c r="Q95" s="24">
        <f t="shared" si="21"/>
        <v>0</v>
      </c>
      <c r="R95" s="89"/>
      <c r="S95" s="24">
        <f t="shared" si="22"/>
        <v>0</v>
      </c>
      <c r="T95" s="89"/>
      <c r="U95" s="89"/>
      <c r="V95" s="24">
        <f t="shared" si="23"/>
        <v>0</v>
      </c>
      <c r="W95" s="89"/>
      <c r="X95" s="24">
        <f t="shared" si="24"/>
        <v>0</v>
      </c>
      <c r="Y95" s="89"/>
      <c r="Z95" s="89"/>
      <c r="AA95" s="24">
        <f t="shared" si="25"/>
        <v>0</v>
      </c>
      <c r="AB95" s="89"/>
      <c r="AC95" s="24">
        <f t="shared" si="26"/>
        <v>0</v>
      </c>
      <c r="AD95" s="89"/>
      <c r="AE95" s="89"/>
      <c r="AF95" s="24">
        <f t="shared" si="27"/>
        <v>0</v>
      </c>
      <c r="AG95" s="89"/>
      <c r="AH95" s="24">
        <f t="shared" si="28"/>
        <v>0</v>
      </c>
      <c r="AI95" s="89"/>
      <c r="AJ95" s="89"/>
      <c r="AK95" s="24">
        <f t="shared" si="29"/>
        <v>0</v>
      </c>
      <c r="AL95" s="90"/>
      <c r="AM95" s="24">
        <f t="shared" si="30"/>
        <v>0</v>
      </c>
      <c r="AN95" s="397" t="s">
        <v>182</v>
      </c>
      <c r="AO95" s="398"/>
      <c r="AP95" s="398"/>
      <c r="AQ95" s="398"/>
      <c r="AR95" s="398"/>
      <c r="AS95" s="399"/>
    </row>
    <row r="96" spans="1:45" ht="99" x14ac:dyDescent="0.5">
      <c r="A96" s="395"/>
      <c r="B96" s="394"/>
      <c r="C96" s="69" t="s">
        <v>106</v>
      </c>
      <c r="D96" s="78"/>
      <c r="E96" s="87">
        <v>393.5</v>
      </c>
      <c r="F96" s="87"/>
      <c r="G96" s="24">
        <f t="shared" si="17"/>
        <v>0</v>
      </c>
      <c r="H96" s="87"/>
      <c r="I96" s="24">
        <f t="shared" si="18"/>
        <v>0</v>
      </c>
      <c r="J96" s="88">
        <v>393.5</v>
      </c>
      <c r="K96" s="88">
        <v>193.5</v>
      </c>
      <c r="L96" s="55">
        <f t="shared" si="19"/>
        <v>49</v>
      </c>
      <c r="M96" s="88"/>
      <c r="N96" s="55">
        <f t="shared" si="20"/>
        <v>0</v>
      </c>
      <c r="O96" s="89"/>
      <c r="P96" s="89"/>
      <c r="Q96" s="24">
        <f t="shared" si="21"/>
        <v>0</v>
      </c>
      <c r="R96" s="89"/>
      <c r="S96" s="24">
        <f t="shared" si="22"/>
        <v>0</v>
      </c>
      <c r="T96" s="89"/>
      <c r="U96" s="89"/>
      <c r="V96" s="24">
        <f t="shared" si="23"/>
        <v>0</v>
      </c>
      <c r="W96" s="89"/>
      <c r="X96" s="24">
        <f t="shared" si="24"/>
        <v>0</v>
      </c>
      <c r="Y96" s="89"/>
      <c r="Z96" s="89"/>
      <c r="AA96" s="24">
        <f t="shared" si="25"/>
        <v>0</v>
      </c>
      <c r="AB96" s="89"/>
      <c r="AC96" s="24">
        <f t="shared" si="26"/>
        <v>0</v>
      </c>
      <c r="AD96" s="89"/>
      <c r="AE96" s="89"/>
      <c r="AF96" s="24">
        <f t="shared" si="27"/>
        <v>0</v>
      </c>
      <c r="AG96" s="89"/>
      <c r="AH96" s="24">
        <f t="shared" si="28"/>
        <v>0</v>
      </c>
      <c r="AI96" s="89"/>
      <c r="AJ96" s="89"/>
      <c r="AK96" s="24">
        <f t="shared" si="29"/>
        <v>0</v>
      </c>
      <c r="AL96" s="90"/>
      <c r="AM96" s="24">
        <f t="shared" si="30"/>
        <v>0</v>
      </c>
      <c r="AN96" s="400"/>
      <c r="AO96" s="401"/>
      <c r="AP96" s="401"/>
      <c r="AQ96" s="401"/>
      <c r="AR96" s="401"/>
      <c r="AS96" s="402"/>
    </row>
    <row r="97" spans="1:45" ht="99" x14ac:dyDescent="0.5">
      <c r="A97" s="395"/>
      <c r="B97" s="394"/>
      <c r="C97" s="69" t="s">
        <v>144</v>
      </c>
      <c r="D97" s="78"/>
      <c r="E97" s="87"/>
      <c r="F97" s="87"/>
      <c r="G97" s="24">
        <f t="shared" si="17"/>
        <v>0</v>
      </c>
      <c r="H97" s="87"/>
      <c r="I97" s="24">
        <f t="shared" si="18"/>
        <v>0</v>
      </c>
      <c r="J97" s="88"/>
      <c r="K97" s="88"/>
      <c r="L97" s="55">
        <f t="shared" si="19"/>
        <v>0</v>
      </c>
      <c r="M97" s="88"/>
      <c r="N97" s="55">
        <f t="shared" si="20"/>
        <v>0</v>
      </c>
      <c r="O97" s="89"/>
      <c r="P97" s="89"/>
      <c r="Q97" s="24">
        <f t="shared" si="21"/>
        <v>0</v>
      </c>
      <c r="R97" s="89"/>
      <c r="S97" s="24">
        <f t="shared" si="22"/>
        <v>0</v>
      </c>
      <c r="T97" s="89"/>
      <c r="U97" s="89"/>
      <c r="V97" s="24">
        <f t="shared" si="23"/>
        <v>0</v>
      </c>
      <c r="W97" s="89"/>
      <c r="X97" s="24">
        <f t="shared" si="24"/>
        <v>0</v>
      </c>
      <c r="Y97" s="89"/>
      <c r="Z97" s="89"/>
      <c r="AA97" s="24">
        <f t="shared" si="25"/>
        <v>0</v>
      </c>
      <c r="AB97" s="89"/>
      <c r="AC97" s="24">
        <f t="shared" si="26"/>
        <v>0</v>
      </c>
      <c r="AD97" s="89"/>
      <c r="AE97" s="89"/>
      <c r="AF97" s="24">
        <f t="shared" si="27"/>
        <v>0</v>
      </c>
      <c r="AG97" s="89"/>
      <c r="AH97" s="24">
        <f t="shared" si="28"/>
        <v>0</v>
      </c>
      <c r="AI97" s="89"/>
      <c r="AJ97" s="89"/>
      <c r="AK97" s="24">
        <f t="shared" si="29"/>
        <v>0</v>
      </c>
      <c r="AL97" s="90"/>
      <c r="AM97" s="24">
        <f t="shared" si="30"/>
        <v>0</v>
      </c>
      <c r="AN97" s="400"/>
      <c r="AO97" s="401"/>
      <c r="AP97" s="401"/>
      <c r="AQ97" s="401"/>
      <c r="AR97" s="401"/>
      <c r="AS97" s="402"/>
    </row>
    <row r="98" spans="1:45" ht="66" x14ac:dyDescent="0.5">
      <c r="A98" s="395"/>
      <c r="B98" s="394"/>
      <c r="C98" s="74" t="s">
        <v>108</v>
      </c>
      <c r="D98" s="81"/>
      <c r="E98" s="87"/>
      <c r="F98" s="87"/>
      <c r="G98" s="24">
        <f t="shared" si="17"/>
        <v>0</v>
      </c>
      <c r="H98" s="87"/>
      <c r="I98" s="24">
        <f t="shared" si="18"/>
        <v>0</v>
      </c>
      <c r="J98" s="88"/>
      <c r="K98" s="88"/>
      <c r="L98" s="55">
        <f t="shared" si="19"/>
        <v>0</v>
      </c>
      <c r="M98" s="88"/>
      <c r="N98" s="55">
        <f t="shared" si="20"/>
        <v>0</v>
      </c>
      <c r="O98" s="89"/>
      <c r="P98" s="89"/>
      <c r="Q98" s="24">
        <f t="shared" si="21"/>
        <v>0</v>
      </c>
      <c r="R98" s="89"/>
      <c r="S98" s="24">
        <f t="shared" si="22"/>
        <v>0</v>
      </c>
      <c r="T98" s="89"/>
      <c r="U98" s="89"/>
      <c r="V98" s="24">
        <f t="shared" si="23"/>
        <v>0</v>
      </c>
      <c r="W98" s="89"/>
      <c r="X98" s="24">
        <f t="shared" si="24"/>
        <v>0</v>
      </c>
      <c r="Y98" s="89"/>
      <c r="Z98" s="89"/>
      <c r="AA98" s="24">
        <f t="shared" si="25"/>
        <v>0</v>
      </c>
      <c r="AB98" s="89"/>
      <c r="AC98" s="24">
        <f t="shared" si="26"/>
        <v>0</v>
      </c>
      <c r="AD98" s="89"/>
      <c r="AE98" s="89"/>
      <c r="AF98" s="24">
        <f t="shared" si="27"/>
        <v>0</v>
      </c>
      <c r="AG98" s="89"/>
      <c r="AH98" s="24">
        <f t="shared" si="28"/>
        <v>0</v>
      </c>
      <c r="AI98" s="89"/>
      <c r="AJ98" s="89"/>
      <c r="AK98" s="24">
        <f t="shared" si="29"/>
        <v>0</v>
      </c>
      <c r="AL98" s="90"/>
      <c r="AM98" s="24">
        <f t="shared" si="30"/>
        <v>0</v>
      </c>
      <c r="AN98" s="400"/>
      <c r="AO98" s="401"/>
      <c r="AP98" s="401"/>
      <c r="AQ98" s="401"/>
      <c r="AR98" s="401"/>
      <c r="AS98" s="402"/>
    </row>
    <row r="99" spans="1:45" ht="46.5" customHeight="1" x14ac:dyDescent="0.5">
      <c r="A99" s="395"/>
      <c r="B99" s="394"/>
      <c r="C99" s="76" t="s">
        <v>109</v>
      </c>
      <c r="D99" s="78"/>
      <c r="E99" s="79">
        <f>SUM(E95:E98)</f>
        <v>393.5</v>
      </c>
      <c r="F99" s="79">
        <f>SUM(F95:F98)</f>
        <v>0</v>
      </c>
      <c r="G99" s="24">
        <f>IF(E99=0,0,F99/E99*100)</f>
        <v>0</v>
      </c>
      <c r="H99" s="79">
        <f>SUM(H95:H98)</f>
        <v>0</v>
      </c>
      <c r="I99" s="24">
        <f>IF(F99=0,0,H99/F99*100)</f>
        <v>0</v>
      </c>
      <c r="J99" s="88">
        <f>J96</f>
        <v>393.5</v>
      </c>
      <c r="K99" s="88">
        <f>K96</f>
        <v>193.5</v>
      </c>
      <c r="L99" s="55">
        <f>IF(J99=0,0,K99/J99*100)</f>
        <v>49</v>
      </c>
      <c r="M99" s="88">
        <f>M96</f>
        <v>0</v>
      </c>
      <c r="N99" s="55">
        <f>IF(K99=0,0,M99/K99*100)</f>
        <v>0</v>
      </c>
      <c r="O99" s="89"/>
      <c r="P99" s="89"/>
      <c r="Q99" s="24">
        <f>IF(O99=0,0,P99/O99*100)</f>
        <v>0</v>
      </c>
      <c r="R99" s="89"/>
      <c r="S99" s="24">
        <f>IF(P99=0,0,R99/P99*100)</f>
        <v>0</v>
      </c>
      <c r="T99" s="89"/>
      <c r="U99" s="89"/>
      <c r="V99" s="24">
        <f>IF(T99=0,0,U99/T99*100)</f>
        <v>0</v>
      </c>
      <c r="W99" s="89"/>
      <c r="X99" s="24">
        <f>IF(U99=0,0,W99/U99*100)</f>
        <v>0</v>
      </c>
      <c r="Y99" s="89"/>
      <c r="Z99" s="89"/>
      <c r="AA99" s="24">
        <f>IF(Y99=0,0,Z99/Y99*100)</f>
        <v>0</v>
      </c>
      <c r="AB99" s="89"/>
      <c r="AC99" s="24">
        <f>IF(Z99=0,0,AB99/Z99*100)</f>
        <v>0</v>
      </c>
      <c r="AD99" s="89"/>
      <c r="AE99" s="89"/>
      <c r="AF99" s="24">
        <f>IF(AD99=0,0,AE99/AD99*100)</f>
        <v>0</v>
      </c>
      <c r="AG99" s="89"/>
      <c r="AH99" s="24">
        <f>IF(AE99=0,0,AG99/AE99*100)</f>
        <v>0</v>
      </c>
      <c r="AI99" s="89"/>
      <c r="AJ99" s="89"/>
      <c r="AK99" s="24">
        <f>IF(AI99=0,0,AJ99/AI99*100)</f>
        <v>0</v>
      </c>
      <c r="AL99" s="90"/>
      <c r="AM99" s="24">
        <f t="shared" si="30"/>
        <v>0</v>
      </c>
      <c r="AN99" s="400"/>
      <c r="AO99" s="401"/>
      <c r="AP99" s="401"/>
      <c r="AQ99" s="401"/>
      <c r="AR99" s="401"/>
      <c r="AS99" s="402"/>
    </row>
    <row r="100" spans="1:45" ht="70.5" customHeight="1" x14ac:dyDescent="0.5">
      <c r="A100" s="395"/>
      <c r="B100" s="394"/>
      <c r="C100" s="77" t="s">
        <v>110</v>
      </c>
      <c r="D100" s="78"/>
      <c r="E100" s="87"/>
      <c r="F100" s="87"/>
      <c r="G100" s="24">
        <f t="shared" si="17"/>
        <v>0</v>
      </c>
      <c r="H100" s="87"/>
      <c r="I100" s="24">
        <f t="shared" si="18"/>
        <v>0</v>
      </c>
      <c r="J100" s="88"/>
      <c r="K100" s="88"/>
      <c r="L100" s="55">
        <f t="shared" si="19"/>
        <v>0</v>
      </c>
      <c r="M100" s="88"/>
      <c r="N100" s="55">
        <f t="shared" si="20"/>
        <v>0</v>
      </c>
      <c r="O100" s="89"/>
      <c r="P100" s="89"/>
      <c r="Q100" s="24">
        <f t="shared" si="21"/>
        <v>0</v>
      </c>
      <c r="R100" s="89"/>
      <c r="S100" s="24">
        <f t="shared" si="22"/>
        <v>0</v>
      </c>
      <c r="T100" s="89"/>
      <c r="U100" s="89"/>
      <c r="V100" s="24">
        <f t="shared" si="23"/>
        <v>0</v>
      </c>
      <c r="W100" s="89"/>
      <c r="X100" s="24">
        <f t="shared" si="24"/>
        <v>0</v>
      </c>
      <c r="Y100" s="89"/>
      <c r="Z100" s="89"/>
      <c r="AA100" s="24">
        <f t="shared" si="25"/>
        <v>0</v>
      </c>
      <c r="AB100" s="89"/>
      <c r="AC100" s="24">
        <f t="shared" si="26"/>
        <v>0</v>
      </c>
      <c r="AD100" s="89"/>
      <c r="AE100" s="89"/>
      <c r="AF100" s="24">
        <f t="shared" si="27"/>
        <v>0</v>
      </c>
      <c r="AG100" s="89"/>
      <c r="AH100" s="24">
        <f t="shared" si="28"/>
        <v>0</v>
      </c>
      <c r="AI100" s="89"/>
      <c r="AJ100" s="89"/>
      <c r="AK100" s="24">
        <f t="shared" si="29"/>
        <v>0</v>
      </c>
      <c r="AL100" s="90"/>
      <c r="AM100" s="24">
        <f t="shared" si="30"/>
        <v>0</v>
      </c>
      <c r="AN100" s="403"/>
      <c r="AO100" s="404"/>
      <c r="AP100" s="404"/>
      <c r="AQ100" s="404"/>
      <c r="AR100" s="404"/>
      <c r="AS100" s="405"/>
    </row>
    <row r="101" spans="1:45" ht="78.75" customHeight="1" x14ac:dyDescent="0.5">
      <c r="A101" s="395">
        <v>16</v>
      </c>
      <c r="B101" s="394" t="s">
        <v>158</v>
      </c>
      <c r="C101" s="69" t="s">
        <v>28</v>
      </c>
      <c r="D101" s="78"/>
      <c r="E101" s="87"/>
      <c r="F101" s="87"/>
      <c r="G101" s="24">
        <f t="shared" si="17"/>
        <v>0</v>
      </c>
      <c r="H101" s="87"/>
      <c r="I101" s="24">
        <f t="shared" si="18"/>
        <v>0</v>
      </c>
      <c r="J101" s="88"/>
      <c r="K101" s="88"/>
      <c r="L101" s="55">
        <f t="shared" si="19"/>
        <v>0</v>
      </c>
      <c r="M101" s="88"/>
      <c r="N101" s="55">
        <f t="shared" si="20"/>
        <v>0</v>
      </c>
      <c r="O101" s="89"/>
      <c r="P101" s="89"/>
      <c r="Q101" s="24">
        <f t="shared" si="21"/>
        <v>0</v>
      </c>
      <c r="R101" s="89"/>
      <c r="S101" s="24">
        <f t="shared" si="22"/>
        <v>0</v>
      </c>
      <c r="T101" s="89"/>
      <c r="U101" s="89"/>
      <c r="V101" s="24">
        <f t="shared" si="23"/>
        <v>0</v>
      </c>
      <c r="W101" s="89"/>
      <c r="X101" s="24">
        <f t="shared" si="24"/>
        <v>0</v>
      </c>
      <c r="Y101" s="89"/>
      <c r="Z101" s="89"/>
      <c r="AA101" s="24">
        <f t="shared" si="25"/>
        <v>0</v>
      </c>
      <c r="AB101" s="89"/>
      <c r="AC101" s="24">
        <f t="shared" si="26"/>
        <v>0</v>
      </c>
      <c r="AD101" s="89"/>
      <c r="AE101" s="89"/>
      <c r="AF101" s="24">
        <f t="shared" si="27"/>
        <v>0</v>
      </c>
      <c r="AG101" s="89"/>
      <c r="AH101" s="24">
        <f t="shared" si="28"/>
        <v>0</v>
      </c>
      <c r="AI101" s="89"/>
      <c r="AJ101" s="89"/>
      <c r="AK101" s="24">
        <f t="shared" si="29"/>
        <v>0</v>
      </c>
      <c r="AL101" s="90"/>
      <c r="AM101" s="24">
        <f t="shared" si="30"/>
        <v>0</v>
      </c>
      <c r="AN101" s="397" t="s">
        <v>10</v>
      </c>
      <c r="AO101" s="398"/>
      <c r="AP101" s="398"/>
      <c r="AQ101" s="398"/>
      <c r="AR101" s="398"/>
      <c r="AS101" s="399"/>
    </row>
    <row r="102" spans="1:45" ht="99" x14ac:dyDescent="0.5">
      <c r="A102" s="395"/>
      <c r="B102" s="394"/>
      <c r="C102" s="69" t="s">
        <v>106</v>
      </c>
      <c r="D102" s="78"/>
      <c r="E102" s="87">
        <v>900.8</v>
      </c>
      <c r="F102" s="87">
        <v>24</v>
      </c>
      <c r="G102" s="24">
        <f t="shared" si="17"/>
        <v>2.7</v>
      </c>
      <c r="H102" s="87"/>
      <c r="I102" s="24">
        <f t="shared" si="18"/>
        <v>0</v>
      </c>
      <c r="J102" s="88">
        <v>140.1</v>
      </c>
      <c r="K102" s="88">
        <v>26.2</v>
      </c>
      <c r="L102" s="55">
        <f t="shared" si="19"/>
        <v>19</v>
      </c>
      <c r="M102" s="88"/>
      <c r="N102" s="55">
        <f t="shared" si="20"/>
        <v>0</v>
      </c>
      <c r="O102" s="89"/>
      <c r="P102" s="89"/>
      <c r="Q102" s="24">
        <f t="shared" si="21"/>
        <v>0</v>
      </c>
      <c r="R102" s="89"/>
      <c r="S102" s="24">
        <f t="shared" si="22"/>
        <v>0</v>
      </c>
      <c r="T102" s="89"/>
      <c r="U102" s="89"/>
      <c r="V102" s="24">
        <f t="shared" si="23"/>
        <v>0</v>
      </c>
      <c r="W102" s="89"/>
      <c r="X102" s="24">
        <f t="shared" si="24"/>
        <v>0</v>
      </c>
      <c r="Y102" s="89"/>
      <c r="Z102" s="89"/>
      <c r="AA102" s="24">
        <f t="shared" si="25"/>
        <v>0</v>
      </c>
      <c r="AB102" s="89"/>
      <c r="AC102" s="24">
        <f t="shared" si="26"/>
        <v>0</v>
      </c>
      <c r="AD102" s="89"/>
      <c r="AE102" s="89"/>
      <c r="AF102" s="24">
        <f t="shared" si="27"/>
        <v>0</v>
      </c>
      <c r="AG102" s="89"/>
      <c r="AH102" s="24">
        <f t="shared" si="28"/>
        <v>0</v>
      </c>
      <c r="AI102" s="89"/>
      <c r="AJ102" s="89"/>
      <c r="AK102" s="24">
        <f t="shared" si="29"/>
        <v>0</v>
      </c>
      <c r="AL102" s="90"/>
      <c r="AM102" s="24">
        <f t="shared" si="30"/>
        <v>0</v>
      </c>
      <c r="AN102" s="400"/>
      <c r="AO102" s="401"/>
      <c r="AP102" s="401"/>
      <c r="AQ102" s="401"/>
      <c r="AR102" s="401"/>
      <c r="AS102" s="402"/>
    </row>
    <row r="103" spans="1:45" ht="99" x14ac:dyDescent="0.5">
      <c r="A103" s="395"/>
      <c r="B103" s="394"/>
      <c r="C103" s="69" t="s">
        <v>144</v>
      </c>
      <c r="D103" s="78"/>
      <c r="E103" s="87"/>
      <c r="F103" s="87"/>
      <c r="G103" s="24">
        <f t="shared" si="17"/>
        <v>0</v>
      </c>
      <c r="H103" s="87"/>
      <c r="I103" s="24">
        <f t="shared" si="18"/>
        <v>0</v>
      </c>
      <c r="J103" s="88"/>
      <c r="K103" s="88"/>
      <c r="L103" s="55">
        <f t="shared" si="19"/>
        <v>0</v>
      </c>
      <c r="M103" s="88"/>
      <c r="N103" s="55">
        <f t="shared" si="20"/>
        <v>0</v>
      </c>
      <c r="O103" s="89"/>
      <c r="P103" s="89"/>
      <c r="Q103" s="24">
        <f t="shared" si="21"/>
        <v>0</v>
      </c>
      <c r="R103" s="89"/>
      <c r="S103" s="24">
        <f t="shared" si="22"/>
        <v>0</v>
      </c>
      <c r="T103" s="89"/>
      <c r="U103" s="89"/>
      <c r="V103" s="24">
        <f t="shared" si="23"/>
        <v>0</v>
      </c>
      <c r="W103" s="89"/>
      <c r="X103" s="24">
        <f t="shared" si="24"/>
        <v>0</v>
      </c>
      <c r="Y103" s="89"/>
      <c r="Z103" s="89"/>
      <c r="AA103" s="24">
        <f t="shared" si="25"/>
        <v>0</v>
      </c>
      <c r="AB103" s="89"/>
      <c r="AC103" s="24">
        <f t="shared" si="26"/>
        <v>0</v>
      </c>
      <c r="AD103" s="89"/>
      <c r="AE103" s="89"/>
      <c r="AF103" s="24">
        <f t="shared" si="27"/>
        <v>0</v>
      </c>
      <c r="AG103" s="89"/>
      <c r="AH103" s="24">
        <f t="shared" si="28"/>
        <v>0</v>
      </c>
      <c r="AI103" s="89"/>
      <c r="AJ103" s="89"/>
      <c r="AK103" s="24">
        <f t="shared" si="29"/>
        <v>0</v>
      </c>
      <c r="AL103" s="90"/>
      <c r="AM103" s="24">
        <f t="shared" si="30"/>
        <v>0</v>
      </c>
      <c r="AN103" s="400"/>
      <c r="AO103" s="401"/>
      <c r="AP103" s="401"/>
      <c r="AQ103" s="401"/>
      <c r="AR103" s="401"/>
      <c r="AS103" s="402"/>
    </row>
    <row r="104" spans="1:45" ht="73.5" customHeight="1" x14ac:dyDescent="0.5">
      <c r="A104" s="395"/>
      <c r="B104" s="394"/>
      <c r="C104" s="74" t="s">
        <v>108</v>
      </c>
      <c r="D104" s="81"/>
      <c r="E104" s="87"/>
      <c r="F104" s="87"/>
      <c r="G104" s="24">
        <f t="shared" si="17"/>
        <v>0</v>
      </c>
      <c r="H104" s="87"/>
      <c r="I104" s="24">
        <f t="shared" si="18"/>
        <v>0</v>
      </c>
      <c r="J104" s="88"/>
      <c r="K104" s="88"/>
      <c r="L104" s="55">
        <f t="shared" si="19"/>
        <v>0</v>
      </c>
      <c r="M104" s="88"/>
      <c r="N104" s="55">
        <f t="shared" si="20"/>
        <v>0</v>
      </c>
      <c r="O104" s="89"/>
      <c r="P104" s="89"/>
      <c r="Q104" s="24">
        <f t="shared" si="21"/>
        <v>0</v>
      </c>
      <c r="R104" s="89"/>
      <c r="S104" s="24">
        <f t="shared" si="22"/>
        <v>0</v>
      </c>
      <c r="T104" s="89"/>
      <c r="U104" s="89"/>
      <c r="V104" s="24">
        <f t="shared" si="23"/>
        <v>0</v>
      </c>
      <c r="W104" s="89"/>
      <c r="X104" s="24">
        <f t="shared" si="24"/>
        <v>0</v>
      </c>
      <c r="Y104" s="89"/>
      <c r="Z104" s="89"/>
      <c r="AA104" s="24">
        <f t="shared" si="25"/>
        <v>0</v>
      </c>
      <c r="AB104" s="89"/>
      <c r="AC104" s="24">
        <f t="shared" si="26"/>
        <v>0</v>
      </c>
      <c r="AD104" s="89"/>
      <c r="AE104" s="89"/>
      <c r="AF104" s="24">
        <f t="shared" si="27"/>
        <v>0</v>
      </c>
      <c r="AG104" s="89"/>
      <c r="AH104" s="24">
        <f t="shared" si="28"/>
        <v>0</v>
      </c>
      <c r="AI104" s="89"/>
      <c r="AJ104" s="89"/>
      <c r="AK104" s="24">
        <f t="shared" si="29"/>
        <v>0</v>
      </c>
      <c r="AL104" s="90"/>
      <c r="AM104" s="24">
        <f t="shared" si="30"/>
        <v>0</v>
      </c>
      <c r="AN104" s="400"/>
      <c r="AO104" s="401"/>
      <c r="AP104" s="401"/>
      <c r="AQ104" s="401"/>
      <c r="AR104" s="401"/>
      <c r="AS104" s="402"/>
    </row>
    <row r="105" spans="1:45" ht="45" customHeight="1" x14ac:dyDescent="0.5">
      <c r="A105" s="395"/>
      <c r="B105" s="394"/>
      <c r="C105" s="76" t="s">
        <v>109</v>
      </c>
      <c r="D105" s="78"/>
      <c r="E105" s="79">
        <f>SUM(E101:E104)</f>
        <v>900.8</v>
      </c>
      <c r="F105" s="79">
        <f>SUM(F101:F104)</f>
        <v>24</v>
      </c>
      <c r="G105" s="24">
        <f>IF(E105=0,0,F105/E105*100)</f>
        <v>2.7</v>
      </c>
      <c r="H105" s="79">
        <f>SUM(H101:H104)</f>
        <v>0</v>
      </c>
      <c r="I105" s="24">
        <f>IF(F105=0,0,H105/F105*100)</f>
        <v>0</v>
      </c>
      <c r="J105" s="88">
        <f>J102</f>
        <v>140.1</v>
      </c>
      <c r="K105" s="88">
        <f>K102</f>
        <v>26.2</v>
      </c>
      <c r="L105" s="55">
        <f>IF(J105=0,0,K105/J105*100)</f>
        <v>19</v>
      </c>
      <c r="M105" s="88"/>
      <c r="N105" s="55">
        <f>IF(K105=0,0,M105/K105*100)</f>
        <v>0</v>
      </c>
      <c r="O105" s="89"/>
      <c r="P105" s="89"/>
      <c r="Q105" s="24">
        <f>IF(O105=0,0,P105/O105*100)</f>
        <v>0</v>
      </c>
      <c r="R105" s="89"/>
      <c r="S105" s="24">
        <f>IF(P105=0,0,R105/P105*100)</f>
        <v>0</v>
      </c>
      <c r="T105" s="89"/>
      <c r="U105" s="89"/>
      <c r="V105" s="24">
        <f>IF(T105=0,0,U105/T105*100)</f>
        <v>0</v>
      </c>
      <c r="W105" s="89"/>
      <c r="X105" s="24">
        <f>IF(U105=0,0,W105/U105*100)</f>
        <v>0</v>
      </c>
      <c r="Y105" s="89"/>
      <c r="Z105" s="89"/>
      <c r="AA105" s="24">
        <f>IF(Y105=0,0,Z105/Y105*100)</f>
        <v>0</v>
      </c>
      <c r="AB105" s="89"/>
      <c r="AC105" s="24">
        <f>IF(Z105=0,0,AB105/Z105*100)</f>
        <v>0</v>
      </c>
      <c r="AD105" s="89"/>
      <c r="AE105" s="89"/>
      <c r="AF105" s="24">
        <f>IF(AD105=0,0,AE105/AD105*100)</f>
        <v>0</v>
      </c>
      <c r="AG105" s="89"/>
      <c r="AH105" s="24">
        <f>IF(AE105=0,0,AG105/AE105*100)</f>
        <v>0</v>
      </c>
      <c r="AI105" s="89"/>
      <c r="AJ105" s="89"/>
      <c r="AK105" s="24">
        <f>IF(AI105=0,0,AJ105/AI105*100)</f>
        <v>0</v>
      </c>
      <c r="AL105" s="90"/>
      <c r="AM105" s="24">
        <f t="shared" si="30"/>
        <v>0</v>
      </c>
      <c r="AN105" s="400"/>
      <c r="AO105" s="401"/>
      <c r="AP105" s="401"/>
      <c r="AQ105" s="401"/>
      <c r="AR105" s="401"/>
      <c r="AS105" s="402"/>
    </row>
    <row r="106" spans="1:45" ht="55.5" customHeight="1" x14ac:dyDescent="0.5">
      <c r="A106" s="395"/>
      <c r="B106" s="394"/>
      <c r="C106" s="77" t="s">
        <v>110</v>
      </c>
      <c r="D106" s="78"/>
      <c r="E106" s="87"/>
      <c r="F106" s="87"/>
      <c r="G106" s="24">
        <f t="shared" si="17"/>
        <v>0</v>
      </c>
      <c r="H106" s="87"/>
      <c r="I106" s="24">
        <f t="shared" si="18"/>
        <v>0</v>
      </c>
      <c r="J106" s="88"/>
      <c r="K106" s="88"/>
      <c r="L106" s="55">
        <f t="shared" si="19"/>
        <v>0</v>
      </c>
      <c r="M106" s="88"/>
      <c r="N106" s="55">
        <f t="shared" si="20"/>
        <v>0</v>
      </c>
      <c r="O106" s="89"/>
      <c r="P106" s="89"/>
      <c r="Q106" s="24">
        <f t="shared" si="21"/>
        <v>0</v>
      </c>
      <c r="R106" s="89"/>
      <c r="S106" s="24">
        <f t="shared" si="22"/>
        <v>0</v>
      </c>
      <c r="T106" s="89"/>
      <c r="U106" s="89"/>
      <c r="V106" s="24">
        <f t="shared" si="23"/>
        <v>0</v>
      </c>
      <c r="W106" s="89"/>
      <c r="X106" s="24">
        <f t="shared" si="24"/>
        <v>0</v>
      </c>
      <c r="Y106" s="89"/>
      <c r="Z106" s="89"/>
      <c r="AA106" s="24">
        <f t="shared" si="25"/>
        <v>0</v>
      </c>
      <c r="AB106" s="89"/>
      <c r="AC106" s="24">
        <f t="shared" si="26"/>
        <v>0</v>
      </c>
      <c r="AD106" s="89"/>
      <c r="AE106" s="89"/>
      <c r="AF106" s="24">
        <f t="shared" si="27"/>
        <v>0</v>
      </c>
      <c r="AG106" s="89"/>
      <c r="AH106" s="24">
        <f t="shared" si="28"/>
        <v>0</v>
      </c>
      <c r="AI106" s="89"/>
      <c r="AJ106" s="89"/>
      <c r="AK106" s="24">
        <f t="shared" si="29"/>
        <v>0</v>
      </c>
      <c r="AL106" s="90"/>
      <c r="AM106" s="24">
        <f t="shared" si="30"/>
        <v>0</v>
      </c>
      <c r="AN106" s="403"/>
      <c r="AO106" s="404"/>
      <c r="AP106" s="404"/>
      <c r="AQ106" s="404"/>
      <c r="AR106" s="404"/>
      <c r="AS106" s="405"/>
    </row>
    <row r="107" spans="1:45" ht="70.5" customHeight="1" x14ac:dyDescent="0.5">
      <c r="A107" s="395">
        <v>17</v>
      </c>
      <c r="B107" s="394" t="s">
        <v>159</v>
      </c>
      <c r="C107" s="69" t="s">
        <v>28</v>
      </c>
      <c r="D107" s="66"/>
      <c r="E107" s="91"/>
      <c r="F107" s="91"/>
      <c r="G107" s="40">
        <f t="shared" si="17"/>
        <v>0</v>
      </c>
      <c r="H107" s="91"/>
      <c r="I107" s="40">
        <f t="shared" si="18"/>
        <v>0</v>
      </c>
      <c r="J107" s="88"/>
      <c r="K107" s="88"/>
      <c r="L107" s="55">
        <f t="shared" si="19"/>
        <v>0</v>
      </c>
      <c r="M107" s="88"/>
      <c r="N107" s="55">
        <f t="shared" si="20"/>
        <v>0</v>
      </c>
      <c r="O107" s="89"/>
      <c r="P107" s="89"/>
      <c r="Q107" s="24">
        <f t="shared" si="21"/>
        <v>0</v>
      </c>
      <c r="R107" s="89"/>
      <c r="S107" s="24">
        <f t="shared" si="22"/>
        <v>0</v>
      </c>
      <c r="T107" s="89"/>
      <c r="U107" s="89"/>
      <c r="V107" s="24">
        <f t="shared" si="23"/>
        <v>0</v>
      </c>
      <c r="W107" s="89"/>
      <c r="X107" s="24">
        <f t="shared" si="24"/>
        <v>0</v>
      </c>
      <c r="Y107" s="89"/>
      <c r="Z107" s="89"/>
      <c r="AA107" s="24">
        <f t="shared" si="25"/>
        <v>0</v>
      </c>
      <c r="AB107" s="89"/>
      <c r="AC107" s="24">
        <f t="shared" si="26"/>
        <v>0</v>
      </c>
      <c r="AD107" s="89"/>
      <c r="AE107" s="89"/>
      <c r="AF107" s="24">
        <f t="shared" si="27"/>
        <v>0</v>
      </c>
      <c r="AG107" s="89"/>
      <c r="AH107" s="24">
        <f t="shared" si="28"/>
        <v>0</v>
      </c>
      <c r="AI107" s="89"/>
      <c r="AJ107" s="89"/>
      <c r="AK107" s="24">
        <f t="shared" si="29"/>
        <v>0</v>
      </c>
      <c r="AL107" s="90"/>
      <c r="AM107" s="24">
        <f t="shared" si="30"/>
        <v>0</v>
      </c>
      <c r="AN107" s="397" t="s">
        <v>11</v>
      </c>
      <c r="AO107" s="398"/>
      <c r="AP107" s="398"/>
      <c r="AQ107" s="398"/>
      <c r="AR107" s="398"/>
      <c r="AS107" s="399"/>
    </row>
    <row r="108" spans="1:45" ht="99" x14ac:dyDescent="0.5">
      <c r="A108" s="395"/>
      <c r="B108" s="394"/>
      <c r="C108" s="69" t="s">
        <v>106</v>
      </c>
      <c r="D108" s="66"/>
      <c r="E108" s="91">
        <f>42519.4+102438.8</f>
        <v>144958.20000000001</v>
      </c>
      <c r="F108" s="91">
        <f>2898.7+62000</f>
        <v>64898.7</v>
      </c>
      <c r="G108" s="40">
        <f t="shared" si="17"/>
        <v>44.8</v>
      </c>
      <c r="H108" s="91">
        <f>2898.7+61983.8</f>
        <v>64882.5</v>
      </c>
      <c r="I108" s="40">
        <f>IF(F108=0,0,H108/F108*100)</f>
        <v>100</v>
      </c>
      <c r="J108" s="88">
        <v>144958.20000000001</v>
      </c>
      <c r="K108" s="88">
        <v>109722.9</v>
      </c>
      <c r="L108" s="55">
        <f t="shared" si="19"/>
        <v>76</v>
      </c>
      <c r="M108" s="88">
        <v>64952.4</v>
      </c>
      <c r="N108" s="55">
        <f t="shared" si="20"/>
        <v>59</v>
      </c>
      <c r="O108" s="89"/>
      <c r="P108" s="89"/>
      <c r="Q108" s="24">
        <f t="shared" si="21"/>
        <v>0</v>
      </c>
      <c r="R108" s="89"/>
      <c r="S108" s="24">
        <f t="shared" si="22"/>
        <v>0</v>
      </c>
      <c r="T108" s="89"/>
      <c r="U108" s="89"/>
      <c r="V108" s="24">
        <f t="shared" si="23"/>
        <v>0</v>
      </c>
      <c r="W108" s="89"/>
      <c r="X108" s="24">
        <f t="shared" si="24"/>
        <v>0</v>
      </c>
      <c r="Y108" s="89"/>
      <c r="Z108" s="89"/>
      <c r="AA108" s="24">
        <f t="shared" si="25"/>
        <v>0</v>
      </c>
      <c r="AB108" s="89"/>
      <c r="AC108" s="24">
        <f t="shared" si="26"/>
        <v>0</v>
      </c>
      <c r="AD108" s="89"/>
      <c r="AE108" s="89"/>
      <c r="AF108" s="24">
        <f t="shared" si="27"/>
        <v>0</v>
      </c>
      <c r="AG108" s="89"/>
      <c r="AH108" s="24">
        <f t="shared" si="28"/>
        <v>0</v>
      </c>
      <c r="AI108" s="89"/>
      <c r="AJ108" s="89"/>
      <c r="AK108" s="24">
        <f t="shared" si="29"/>
        <v>0</v>
      </c>
      <c r="AL108" s="90"/>
      <c r="AM108" s="24">
        <f t="shared" si="30"/>
        <v>0</v>
      </c>
      <c r="AN108" s="400"/>
      <c r="AO108" s="401"/>
      <c r="AP108" s="401"/>
      <c r="AQ108" s="401"/>
      <c r="AR108" s="401"/>
      <c r="AS108" s="402"/>
    </row>
    <row r="109" spans="1:45" ht="99" x14ac:dyDescent="0.5">
      <c r="A109" s="395"/>
      <c r="B109" s="394"/>
      <c r="C109" s="69" t="s">
        <v>144</v>
      </c>
      <c r="D109" s="66"/>
      <c r="E109" s="91">
        <f>2778.4+5741.5</f>
        <v>8519.9</v>
      </c>
      <c r="F109" s="91">
        <v>226.4</v>
      </c>
      <c r="G109" s="40">
        <f t="shared" si="17"/>
        <v>2.7</v>
      </c>
      <c r="H109" s="91">
        <f>226.4+4000</f>
        <v>4226.3999999999996</v>
      </c>
      <c r="I109" s="40">
        <f t="shared" si="18"/>
        <v>1866.8</v>
      </c>
      <c r="J109" s="88">
        <v>8519.9</v>
      </c>
      <c r="K109" s="88">
        <v>5126.8999999999996</v>
      </c>
      <c r="L109" s="55">
        <f t="shared" si="19"/>
        <v>60</v>
      </c>
      <c r="M109" s="88">
        <v>4404.6000000000004</v>
      </c>
      <c r="N109" s="55">
        <f t="shared" si="20"/>
        <v>86</v>
      </c>
      <c r="O109" s="89"/>
      <c r="P109" s="89"/>
      <c r="Q109" s="24">
        <f t="shared" si="21"/>
        <v>0</v>
      </c>
      <c r="R109" s="89"/>
      <c r="S109" s="24">
        <f t="shared" si="22"/>
        <v>0</v>
      </c>
      <c r="T109" s="89"/>
      <c r="U109" s="89"/>
      <c r="V109" s="24">
        <f t="shared" si="23"/>
        <v>0</v>
      </c>
      <c r="W109" s="89"/>
      <c r="X109" s="24">
        <f t="shared" si="24"/>
        <v>0</v>
      </c>
      <c r="Y109" s="89"/>
      <c r="Z109" s="89"/>
      <c r="AA109" s="24">
        <f t="shared" si="25"/>
        <v>0</v>
      </c>
      <c r="AB109" s="89"/>
      <c r="AC109" s="24">
        <f t="shared" si="26"/>
        <v>0</v>
      </c>
      <c r="AD109" s="89"/>
      <c r="AE109" s="89"/>
      <c r="AF109" s="24">
        <f t="shared" si="27"/>
        <v>0</v>
      </c>
      <c r="AG109" s="89"/>
      <c r="AH109" s="24">
        <f t="shared" si="28"/>
        <v>0</v>
      </c>
      <c r="AI109" s="89"/>
      <c r="AJ109" s="89"/>
      <c r="AK109" s="24">
        <f t="shared" si="29"/>
        <v>0</v>
      </c>
      <c r="AL109" s="90"/>
      <c r="AM109" s="24">
        <f t="shared" si="30"/>
        <v>0</v>
      </c>
      <c r="AN109" s="400"/>
      <c r="AO109" s="401"/>
      <c r="AP109" s="401"/>
      <c r="AQ109" s="401"/>
      <c r="AR109" s="401"/>
      <c r="AS109" s="402"/>
    </row>
    <row r="110" spans="1:45" ht="71.25" customHeight="1" x14ac:dyDescent="0.5">
      <c r="A110" s="395"/>
      <c r="B110" s="394"/>
      <c r="C110" s="74" t="s">
        <v>108</v>
      </c>
      <c r="D110" s="75"/>
      <c r="E110" s="91"/>
      <c r="F110" s="91"/>
      <c r="G110" s="40">
        <f t="shared" si="17"/>
        <v>0</v>
      </c>
      <c r="H110" s="91"/>
      <c r="I110" s="40">
        <f t="shared" si="18"/>
        <v>0</v>
      </c>
      <c r="J110" s="88"/>
      <c r="K110" s="88"/>
      <c r="L110" s="55">
        <f t="shared" si="19"/>
        <v>0</v>
      </c>
      <c r="M110" s="88"/>
      <c r="N110" s="55">
        <f t="shared" si="20"/>
        <v>0</v>
      </c>
      <c r="O110" s="89"/>
      <c r="P110" s="89"/>
      <c r="Q110" s="24">
        <f t="shared" si="21"/>
        <v>0</v>
      </c>
      <c r="R110" s="89"/>
      <c r="S110" s="24">
        <f t="shared" si="22"/>
        <v>0</v>
      </c>
      <c r="T110" s="89"/>
      <c r="U110" s="89"/>
      <c r="V110" s="24">
        <f t="shared" si="23"/>
        <v>0</v>
      </c>
      <c r="W110" s="89"/>
      <c r="X110" s="24">
        <f t="shared" si="24"/>
        <v>0</v>
      </c>
      <c r="Y110" s="89"/>
      <c r="Z110" s="89"/>
      <c r="AA110" s="24">
        <f t="shared" si="25"/>
        <v>0</v>
      </c>
      <c r="AB110" s="89"/>
      <c r="AC110" s="24">
        <f t="shared" si="26"/>
        <v>0</v>
      </c>
      <c r="AD110" s="89"/>
      <c r="AE110" s="89"/>
      <c r="AF110" s="24">
        <f t="shared" si="27"/>
        <v>0</v>
      </c>
      <c r="AG110" s="89"/>
      <c r="AH110" s="24">
        <f t="shared" si="28"/>
        <v>0</v>
      </c>
      <c r="AI110" s="89"/>
      <c r="AJ110" s="89"/>
      <c r="AK110" s="24">
        <f t="shared" si="29"/>
        <v>0</v>
      </c>
      <c r="AL110" s="90"/>
      <c r="AM110" s="24">
        <f t="shared" si="30"/>
        <v>0</v>
      </c>
      <c r="AN110" s="400"/>
      <c r="AO110" s="401"/>
      <c r="AP110" s="401"/>
      <c r="AQ110" s="401"/>
      <c r="AR110" s="401"/>
      <c r="AS110" s="402"/>
    </row>
    <row r="111" spans="1:45" ht="43.5" customHeight="1" x14ac:dyDescent="0.5">
      <c r="A111" s="395"/>
      <c r="B111" s="394"/>
      <c r="C111" s="76" t="s">
        <v>109</v>
      </c>
      <c r="D111" s="66"/>
      <c r="E111" s="70">
        <f>SUM(E107:E110)</f>
        <v>153478.1</v>
      </c>
      <c r="F111" s="70">
        <f>SUM(F107:F110)</f>
        <v>65125.1</v>
      </c>
      <c r="G111" s="40">
        <f>IF(E111=0,0,F111/E111*100)</f>
        <v>42.4</v>
      </c>
      <c r="H111" s="70">
        <f>SUM(H107:H110)</f>
        <v>69108.899999999994</v>
      </c>
      <c r="I111" s="40">
        <f>IF(F111=0,0,H111/F111*100)</f>
        <v>106.1</v>
      </c>
      <c r="J111" s="88">
        <f>J109+J108</f>
        <v>153478.1</v>
      </c>
      <c r="K111" s="88">
        <f>K109+K108</f>
        <v>114849.8</v>
      </c>
      <c r="L111" s="55">
        <f>IF(J111=0,0,K111/J111*100)</f>
        <v>75</v>
      </c>
      <c r="M111" s="88">
        <f>M109+M108</f>
        <v>69357</v>
      </c>
      <c r="N111" s="55">
        <f>IF(K111=0,0,M111/K111*100)</f>
        <v>60</v>
      </c>
      <c r="O111" s="89"/>
      <c r="P111" s="89"/>
      <c r="Q111" s="24">
        <f>IF(O111=0,0,P111/O111*100)</f>
        <v>0</v>
      </c>
      <c r="R111" s="89"/>
      <c r="S111" s="24">
        <f>IF(P111=0,0,R111/P111*100)</f>
        <v>0</v>
      </c>
      <c r="T111" s="89"/>
      <c r="U111" s="89"/>
      <c r="V111" s="24">
        <f>IF(T111=0,0,U111/T111*100)</f>
        <v>0</v>
      </c>
      <c r="W111" s="89"/>
      <c r="X111" s="24">
        <f>IF(U111=0,0,W111/U111*100)</f>
        <v>0</v>
      </c>
      <c r="Y111" s="89"/>
      <c r="Z111" s="89"/>
      <c r="AA111" s="24">
        <f>IF(Y111=0,0,Z111/Y111*100)</f>
        <v>0</v>
      </c>
      <c r="AB111" s="89"/>
      <c r="AC111" s="24">
        <f>IF(Z111=0,0,AB111/Z111*100)</f>
        <v>0</v>
      </c>
      <c r="AD111" s="89"/>
      <c r="AE111" s="89"/>
      <c r="AF111" s="24">
        <f>IF(AD111=0,0,AE111/AD111*100)</f>
        <v>0</v>
      </c>
      <c r="AG111" s="89"/>
      <c r="AH111" s="24">
        <f>IF(AE111=0,0,AG111/AE111*100)</f>
        <v>0</v>
      </c>
      <c r="AI111" s="89"/>
      <c r="AJ111" s="89"/>
      <c r="AK111" s="24">
        <f>IF(AI111=0,0,AJ111/AI111*100)</f>
        <v>0</v>
      </c>
      <c r="AL111" s="90"/>
      <c r="AM111" s="24">
        <f t="shared" si="30"/>
        <v>0</v>
      </c>
      <c r="AN111" s="400"/>
      <c r="AO111" s="401"/>
      <c r="AP111" s="401"/>
      <c r="AQ111" s="401"/>
      <c r="AR111" s="401"/>
      <c r="AS111" s="402"/>
    </row>
    <row r="112" spans="1:45" ht="72" customHeight="1" x14ac:dyDescent="0.5">
      <c r="A112" s="395"/>
      <c r="B112" s="394"/>
      <c r="C112" s="77" t="s">
        <v>110</v>
      </c>
      <c r="D112" s="66"/>
      <c r="E112" s="91">
        <v>180180.3</v>
      </c>
      <c r="F112" s="91">
        <v>62000</v>
      </c>
      <c r="G112" s="40">
        <f t="shared" si="17"/>
        <v>34.4</v>
      </c>
      <c r="H112" s="91">
        <v>65983.8</v>
      </c>
      <c r="I112" s="40">
        <f t="shared" si="18"/>
        <v>106.4</v>
      </c>
      <c r="J112" s="88"/>
      <c r="K112" s="88"/>
      <c r="L112" s="55">
        <f t="shared" si="19"/>
        <v>0</v>
      </c>
      <c r="M112" s="88"/>
      <c r="N112" s="55">
        <f t="shared" si="20"/>
        <v>0</v>
      </c>
      <c r="O112" s="89"/>
      <c r="P112" s="89"/>
      <c r="Q112" s="24">
        <f t="shared" si="21"/>
        <v>0</v>
      </c>
      <c r="R112" s="89"/>
      <c r="S112" s="24">
        <f t="shared" si="22"/>
        <v>0</v>
      </c>
      <c r="T112" s="89"/>
      <c r="U112" s="89"/>
      <c r="V112" s="24">
        <f t="shared" si="23"/>
        <v>0</v>
      </c>
      <c r="W112" s="89"/>
      <c r="X112" s="24">
        <f t="shared" si="24"/>
        <v>0</v>
      </c>
      <c r="Y112" s="89"/>
      <c r="Z112" s="89"/>
      <c r="AA112" s="24">
        <f t="shared" si="25"/>
        <v>0</v>
      </c>
      <c r="AB112" s="89"/>
      <c r="AC112" s="24">
        <f t="shared" si="26"/>
        <v>0</v>
      </c>
      <c r="AD112" s="89"/>
      <c r="AE112" s="89"/>
      <c r="AF112" s="24">
        <f t="shared" si="27"/>
        <v>0</v>
      </c>
      <c r="AG112" s="89"/>
      <c r="AH112" s="24">
        <f t="shared" si="28"/>
        <v>0</v>
      </c>
      <c r="AI112" s="89"/>
      <c r="AJ112" s="89"/>
      <c r="AK112" s="24">
        <f t="shared" si="29"/>
        <v>0</v>
      </c>
      <c r="AL112" s="90"/>
      <c r="AM112" s="24">
        <f t="shared" si="30"/>
        <v>0</v>
      </c>
      <c r="AN112" s="403"/>
      <c r="AO112" s="404"/>
      <c r="AP112" s="404"/>
      <c r="AQ112" s="404"/>
      <c r="AR112" s="404"/>
      <c r="AS112" s="405"/>
    </row>
    <row r="113" spans="1:45" ht="72.75" customHeight="1" x14ac:dyDescent="0.5">
      <c r="A113" s="395">
        <v>18</v>
      </c>
      <c r="B113" s="394" t="s">
        <v>160</v>
      </c>
      <c r="C113" s="69" t="s">
        <v>28</v>
      </c>
      <c r="D113" s="66"/>
      <c r="E113" s="91"/>
      <c r="F113" s="91"/>
      <c r="G113" s="40">
        <f t="shared" si="17"/>
        <v>0</v>
      </c>
      <c r="H113" s="91"/>
      <c r="I113" s="40">
        <f t="shared" si="18"/>
        <v>0</v>
      </c>
      <c r="J113" s="88"/>
      <c r="K113" s="88"/>
      <c r="L113" s="55">
        <f t="shared" si="19"/>
        <v>0</v>
      </c>
      <c r="M113" s="88"/>
      <c r="N113" s="55">
        <f t="shared" si="20"/>
        <v>0</v>
      </c>
      <c r="O113" s="89"/>
      <c r="P113" s="89"/>
      <c r="Q113" s="24">
        <f t="shared" si="21"/>
        <v>0</v>
      </c>
      <c r="R113" s="89"/>
      <c r="S113" s="24">
        <f t="shared" si="22"/>
        <v>0</v>
      </c>
      <c r="T113" s="89"/>
      <c r="U113" s="89"/>
      <c r="V113" s="24">
        <f t="shared" si="23"/>
        <v>0</v>
      </c>
      <c r="W113" s="89"/>
      <c r="X113" s="24">
        <f t="shared" si="24"/>
        <v>0</v>
      </c>
      <c r="Y113" s="89"/>
      <c r="Z113" s="89"/>
      <c r="AA113" s="24">
        <f t="shared" si="25"/>
        <v>0</v>
      </c>
      <c r="AB113" s="89"/>
      <c r="AC113" s="24">
        <f t="shared" si="26"/>
        <v>0</v>
      </c>
      <c r="AD113" s="89"/>
      <c r="AE113" s="89"/>
      <c r="AF113" s="24">
        <f t="shared" si="27"/>
        <v>0</v>
      </c>
      <c r="AG113" s="89"/>
      <c r="AH113" s="24">
        <f t="shared" si="28"/>
        <v>0</v>
      </c>
      <c r="AI113" s="89"/>
      <c r="AJ113" s="89"/>
      <c r="AK113" s="24">
        <f t="shared" si="29"/>
        <v>0</v>
      </c>
      <c r="AL113" s="90"/>
      <c r="AM113" s="24">
        <f t="shared" si="30"/>
        <v>0</v>
      </c>
      <c r="AN113" s="415" t="s">
        <v>12</v>
      </c>
      <c r="AO113" s="416"/>
      <c r="AP113" s="416"/>
      <c r="AQ113" s="416"/>
      <c r="AR113" s="416"/>
      <c r="AS113" s="417"/>
    </row>
    <row r="114" spans="1:45" ht="99" x14ac:dyDescent="0.5">
      <c r="A114" s="395"/>
      <c r="B114" s="394"/>
      <c r="C114" s="69" t="s">
        <v>106</v>
      </c>
      <c r="D114" s="66"/>
      <c r="E114" s="91">
        <f>4407+611</f>
        <v>5018</v>
      </c>
      <c r="F114" s="91">
        <v>611</v>
      </c>
      <c r="G114" s="40">
        <f t="shared" si="17"/>
        <v>12.2</v>
      </c>
      <c r="H114" s="91">
        <v>0</v>
      </c>
      <c r="I114" s="40">
        <f t="shared" si="18"/>
        <v>0</v>
      </c>
      <c r="J114" s="88">
        <v>5438</v>
      </c>
      <c r="K114" s="88">
        <v>5118</v>
      </c>
      <c r="L114" s="55">
        <f t="shared" si="19"/>
        <v>94</v>
      </c>
      <c r="M114" s="88"/>
      <c r="N114" s="55">
        <f t="shared" si="20"/>
        <v>0</v>
      </c>
      <c r="O114" s="89"/>
      <c r="P114" s="89"/>
      <c r="Q114" s="24">
        <f t="shared" si="21"/>
        <v>0</v>
      </c>
      <c r="R114" s="89"/>
      <c r="S114" s="24">
        <f t="shared" si="22"/>
        <v>0</v>
      </c>
      <c r="T114" s="89"/>
      <c r="U114" s="89"/>
      <c r="V114" s="24">
        <f t="shared" si="23"/>
        <v>0</v>
      </c>
      <c r="W114" s="89"/>
      <c r="X114" s="24">
        <f t="shared" si="24"/>
        <v>0</v>
      </c>
      <c r="Y114" s="89"/>
      <c r="Z114" s="89"/>
      <c r="AA114" s="24">
        <f t="shared" si="25"/>
        <v>0</v>
      </c>
      <c r="AB114" s="89"/>
      <c r="AC114" s="24">
        <f t="shared" si="26"/>
        <v>0</v>
      </c>
      <c r="AD114" s="89"/>
      <c r="AE114" s="89"/>
      <c r="AF114" s="24">
        <f t="shared" si="27"/>
        <v>0</v>
      </c>
      <c r="AG114" s="89"/>
      <c r="AH114" s="24">
        <f t="shared" si="28"/>
        <v>0</v>
      </c>
      <c r="AI114" s="89"/>
      <c r="AJ114" s="89"/>
      <c r="AK114" s="24">
        <f t="shared" si="29"/>
        <v>0</v>
      </c>
      <c r="AL114" s="90"/>
      <c r="AM114" s="24">
        <f t="shared" si="30"/>
        <v>0</v>
      </c>
      <c r="AN114" s="418"/>
      <c r="AO114" s="419"/>
      <c r="AP114" s="419"/>
      <c r="AQ114" s="419"/>
      <c r="AR114" s="419"/>
      <c r="AS114" s="420"/>
    </row>
    <row r="115" spans="1:45" ht="99" x14ac:dyDescent="0.5">
      <c r="A115" s="395"/>
      <c r="B115" s="394"/>
      <c r="C115" s="69" t="s">
        <v>144</v>
      </c>
      <c r="D115" s="66"/>
      <c r="E115" s="91">
        <f>2040.7+67.9</f>
        <v>2108.6</v>
      </c>
      <c r="F115" s="91">
        <v>67.900000000000006</v>
      </c>
      <c r="G115" s="40">
        <f t="shared" si="17"/>
        <v>3.2</v>
      </c>
      <c r="H115" s="91">
        <v>0</v>
      </c>
      <c r="I115" s="40">
        <f t="shared" si="18"/>
        <v>0</v>
      </c>
      <c r="J115" s="88">
        <v>2108.6</v>
      </c>
      <c r="K115" s="88">
        <v>1109</v>
      </c>
      <c r="L115" s="55">
        <f t="shared" si="19"/>
        <v>53</v>
      </c>
      <c r="M115" s="88">
        <v>30</v>
      </c>
      <c r="N115" s="55">
        <f t="shared" si="20"/>
        <v>3</v>
      </c>
      <c r="O115" s="89"/>
      <c r="P115" s="89"/>
      <c r="Q115" s="24">
        <f t="shared" si="21"/>
        <v>0</v>
      </c>
      <c r="R115" s="89"/>
      <c r="S115" s="24">
        <f t="shared" si="22"/>
        <v>0</v>
      </c>
      <c r="T115" s="89"/>
      <c r="U115" s="89"/>
      <c r="V115" s="24">
        <f t="shared" si="23"/>
        <v>0</v>
      </c>
      <c r="W115" s="89"/>
      <c r="X115" s="24">
        <f t="shared" si="24"/>
        <v>0</v>
      </c>
      <c r="Y115" s="89"/>
      <c r="Z115" s="89"/>
      <c r="AA115" s="24">
        <f t="shared" si="25"/>
        <v>0</v>
      </c>
      <c r="AB115" s="89"/>
      <c r="AC115" s="24">
        <f t="shared" si="26"/>
        <v>0</v>
      </c>
      <c r="AD115" s="89"/>
      <c r="AE115" s="89"/>
      <c r="AF115" s="24">
        <f t="shared" si="27"/>
        <v>0</v>
      </c>
      <c r="AG115" s="89"/>
      <c r="AH115" s="24">
        <f t="shared" si="28"/>
        <v>0</v>
      </c>
      <c r="AI115" s="89"/>
      <c r="AJ115" s="89"/>
      <c r="AK115" s="24">
        <f t="shared" si="29"/>
        <v>0</v>
      </c>
      <c r="AL115" s="90"/>
      <c r="AM115" s="24">
        <f t="shared" si="30"/>
        <v>0</v>
      </c>
      <c r="AN115" s="418"/>
      <c r="AO115" s="419"/>
      <c r="AP115" s="419"/>
      <c r="AQ115" s="419"/>
      <c r="AR115" s="419"/>
      <c r="AS115" s="420"/>
    </row>
    <row r="116" spans="1:45" ht="75.75" customHeight="1" x14ac:dyDescent="0.5">
      <c r="A116" s="395"/>
      <c r="B116" s="394"/>
      <c r="C116" s="74" t="s">
        <v>108</v>
      </c>
      <c r="D116" s="75"/>
      <c r="E116" s="91"/>
      <c r="F116" s="91"/>
      <c r="G116" s="40">
        <f t="shared" si="17"/>
        <v>0</v>
      </c>
      <c r="H116" s="91"/>
      <c r="I116" s="40">
        <f t="shared" si="18"/>
        <v>0</v>
      </c>
      <c r="J116" s="88"/>
      <c r="K116" s="88"/>
      <c r="L116" s="55">
        <f t="shared" si="19"/>
        <v>0</v>
      </c>
      <c r="M116" s="88"/>
      <c r="N116" s="55">
        <f t="shared" si="20"/>
        <v>0</v>
      </c>
      <c r="O116" s="89"/>
      <c r="P116" s="89"/>
      <c r="Q116" s="24">
        <f t="shared" si="21"/>
        <v>0</v>
      </c>
      <c r="R116" s="89"/>
      <c r="S116" s="24">
        <f t="shared" si="22"/>
        <v>0</v>
      </c>
      <c r="T116" s="89"/>
      <c r="U116" s="89"/>
      <c r="V116" s="24">
        <f t="shared" si="23"/>
        <v>0</v>
      </c>
      <c r="W116" s="89"/>
      <c r="X116" s="24">
        <f t="shared" si="24"/>
        <v>0</v>
      </c>
      <c r="Y116" s="89"/>
      <c r="Z116" s="89"/>
      <c r="AA116" s="24">
        <f t="shared" si="25"/>
        <v>0</v>
      </c>
      <c r="AB116" s="89"/>
      <c r="AC116" s="24">
        <f t="shared" si="26"/>
        <v>0</v>
      </c>
      <c r="AD116" s="89"/>
      <c r="AE116" s="89"/>
      <c r="AF116" s="24">
        <f t="shared" si="27"/>
        <v>0</v>
      </c>
      <c r="AG116" s="89"/>
      <c r="AH116" s="24">
        <f t="shared" si="28"/>
        <v>0</v>
      </c>
      <c r="AI116" s="89"/>
      <c r="AJ116" s="89"/>
      <c r="AK116" s="24">
        <f t="shared" si="29"/>
        <v>0</v>
      </c>
      <c r="AL116" s="90"/>
      <c r="AM116" s="24">
        <f t="shared" si="30"/>
        <v>0</v>
      </c>
      <c r="AN116" s="418"/>
      <c r="AO116" s="419"/>
      <c r="AP116" s="419"/>
      <c r="AQ116" s="419"/>
      <c r="AR116" s="419"/>
      <c r="AS116" s="420"/>
    </row>
    <row r="117" spans="1:45" ht="37.5" customHeight="1" x14ac:dyDescent="0.5">
      <c r="A117" s="395"/>
      <c r="B117" s="394"/>
      <c r="C117" s="76" t="s">
        <v>109</v>
      </c>
      <c r="D117" s="66"/>
      <c r="E117" s="70">
        <f>SUM(E113:E116)</f>
        <v>7126.6</v>
      </c>
      <c r="F117" s="70">
        <f>SUM(F113:F116)</f>
        <v>678.9</v>
      </c>
      <c r="G117" s="40">
        <f>IF(E117=0,0,F117/E117*100)</f>
        <v>9.5</v>
      </c>
      <c r="H117" s="70">
        <f>SUM(H113:H116)</f>
        <v>0</v>
      </c>
      <c r="I117" s="40">
        <f>IF(F117=0,0,H117/F117*100)</f>
        <v>0</v>
      </c>
      <c r="J117" s="88">
        <f>J114+J115</f>
        <v>7546.6</v>
      </c>
      <c r="K117" s="88">
        <f>K114+K115</f>
        <v>6227</v>
      </c>
      <c r="L117" s="55">
        <f>IF(J117=0,0,K117/J117*100)</f>
        <v>83</v>
      </c>
      <c r="M117" s="88">
        <f>M114+M115</f>
        <v>30</v>
      </c>
      <c r="N117" s="55">
        <f>IF(K117=0,0,M117/K117*100)</f>
        <v>0</v>
      </c>
      <c r="O117" s="89"/>
      <c r="P117" s="89"/>
      <c r="Q117" s="24">
        <f>IF(O117=0,0,P117/O117*100)</f>
        <v>0</v>
      </c>
      <c r="R117" s="89"/>
      <c r="S117" s="24">
        <f>IF(P117=0,0,R117/P117*100)</f>
        <v>0</v>
      </c>
      <c r="T117" s="89"/>
      <c r="U117" s="89"/>
      <c r="V117" s="24">
        <f>IF(T117=0,0,U117/T117*100)</f>
        <v>0</v>
      </c>
      <c r="W117" s="89"/>
      <c r="X117" s="24">
        <f>IF(U117=0,0,W117/U117*100)</f>
        <v>0</v>
      </c>
      <c r="Y117" s="89"/>
      <c r="Z117" s="89"/>
      <c r="AA117" s="24">
        <f>IF(Y117=0,0,Z117/Y117*100)</f>
        <v>0</v>
      </c>
      <c r="AB117" s="89"/>
      <c r="AC117" s="24">
        <f>IF(Z117=0,0,AB117/Z117*100)</f>
        <v>0</v>
      </c>
      <c r="AD117" s="89"/>
      <c r="AE117" s="89"/>
      <c r="AF117" s="24">
        <f>IF(AD117=0,0,AE117/AD117*100)</f>
        <v>0</v>
      </c>
      <c r="AG117" s="89"/>
      <c r="AH117" s="24">
        <f>IF(AE117=0,0,AG117/AE117*100)</f>
        <v>0</v>
      </c>
      <c r="AI117" s="89"/>
      <c r="AJ117" s="89"/>
      <c r="AK117" s="24">
        <f>IF(AI117=0,0,AJ117/AI117*100)</f>
        <v>0</v>
      </c>
      <c r="AL117" s="90"/>
      <c r="AM117" s="24">
        <f t="shared" si="30"/>
        <v>0</v>
      </c>
      <c r="AN117" s="418"/>
      <c r="AO117" s="419"/>
      <c r="AP117" s="419"/>
      <c r="AQ117" s="419"/>
      <c r="AR117" s="419"/>
      <c r="AS117" s="420"/>
    </row>
    <row r="118" spans="1:45" ht="70.5" customHeight="1" x14ac:dyDescent="0.5">
      <c r="A118" s="395"/>
      <c r="B118" s="394"/>
      <c r="C118" s="77" t="s">
        <v>110</v>
      </c>
      <c r="D118" s="66"/>
      <c r="E118" s="91"/>
      <c r="F118" s="91"/>
      <c r="G118" s="40">
        <f t="shared" si="17"/>
        <v>0</v>
      </c>
      <c r="H118" s="91"/>
      <c r="I118" s="40">
        <f t="shared" si="18"/>
        <v>0</v>
      </c>
      <c r="J118" s="88"/>
      <c r="K118" s="88"/>
      <c r="L118" s="55">
        <f t="shared" si="19"/>
        <v>0</v>
      </c>
      <c r="M118" s="88"/>
      <c r="N118" s="55">
        <f t="shared" si="20"/>
        <v>0</v>
      </c>
      <c r="O118" s="89"/>
      <c r="P118" s="89"/>
      <c r="Q118" s="24">
        <f t="shared" si="21"/>
        <v>0</v>
      </c>
      <c r="R118" s="89"/>
      <c r="S118" s="24">
        <f t="shared" si="22"/>
        <v>0</v>
      </c>
      <c r="T118" s="89"/>
      <c r="U118" s="89"/>
      <c r="V118" s="24">
        <f t="shared" si="23"/>
        <v>0</v>
      </c>
      <c r="W118" s="89"/>
      <c r="X118" s="24">
        <f t="shared" si="24"/>
        <v>0</v>
      </c>
      <c r="Y118" s="89"/>
      <c r="Z118" s="89"/>
      <c r="AA118" s="24">
        <f t="shared" si="25"/>
        <v>0</v>
      </c>
      <c r="AB118" s="89"/>
      <c r="AC118" s="24">
        <f t="shared" si="26"/>
        <v>0</v>
      </c>
      <c r="AD118" s="89"/>
      <c r="AE118" s="89"/>
      <c r="AF118" s="24">
        <f t="shared" si="27"/>
        <v>0</v>
      </c>
      <c r="AG118" s="89"/>
      <c r="AH118" s="24">
        <f t="shared" si="28"/>
        <v>0</v>
      </c>
      <c r="AI118" s="89"/>
      <c r="AJ118" s="89"/>
      <c r="AK118" s="24">
        <f t="shared" si="29"/>
        <v>0</v>
      </c>
      <c r="AL118" s="90"/>
      <c r="AM118" s="24">
        <f t="shared" si="30"/>
        <v>0</v>
      </c>
      <c r="AN118" s="421"/>
      <c r="AO118" s="422"/>
      <c r="AP118" s="422"/>
      <c r="AQ118" s="422"/>
      <c r="AR118" s="422"/>
      <c r="AS118" s="423"/>
    </row>
    <row r="119" spans="1:45" ht="69" customHeight="1" x14ac:dyDescent="0.5">
      <c r="A119" s="395">
        <v>19</v>
      </c>
      <c r="B119" s="394" t="s">
        <v>161</v>
      </c>
      <c r="C119" s="69" t="s">
        <v>28</v>
      </c>
      <c r="D119" s="78"/>
      <c r="E119" s="87"/>
      <c r="F119" s="87"/>
      <c r="G119" s="24">
        <f t="shared" si="17"/>
        <v>0</v>
      </c>
      <c r="H119" s="87"/>
      <c r="I119" s="24">
        <f t="shared" si="18"/>
        <v>0</v>
      </c>
      <c r="J119" s="88"/>
      <c r="K119" s="88"/>
      <c r="L119" s="55">
        <f t="shared" si="19"/>
        <v>0</v>
      </c>
      <c r="M119" s="88"/>
      <c r="N119" s="55">
        <f t="shared" si="20"/>
        <v>0</v>
      </c>
      <c r="O119" s="89"/>
      <c r="P119" s="89"/>
      <c r="Q119" s="24">
        <f t="shared" si="21"/>
        <v>0</v>
      </c>
      <c r="R119" s="89"/>
      <c r="S119" s="24">
        <f t="shared" si="22"/>
        <v>0</v>
      </c>
      <c r="T119" s="89"/>
      <c r="U119" s="89"/>
      <c r="V119" s="24">
        <f t="shared" si="23"/>
        <v>0</v>
      </c>
      <c r="W119" s="89"/>
      <c r="X119" s="24">
        <f t="shared" si="24"/>
        <v>0</v>
      </c>
      <c r="Y119" s="89"/>
      <c r="Z119" s="89"/>
      <c r="AA119" s="24">
        <f t="shared" si="25"/>
        <v>0</v>
      </c>
      <c r="AB119" s="89"/>
      <c r="AC119" s="24">
        <f t="shared" si="26"/>
        <v>0</v>
      </c>
      <c r="AD119" s="89"/>
      <c r="AE119" s="89"/>
      <c r="AF119" s="24">
        <f t="shared" si="27"/>
        <v>0</v>
      </c>
      <c r="AG119" s="89"/>
      <c r="AH119" s="24">
        <f t="shared" si="28"/>
        <v>0</v>
      </c>
      <c r="AI119" s="89"/>
      <c r="AJ119" s="89"/>
      <c r="AK119" s="24">
        <f t="shared" si="29"/>
        <v>0</v>
      </c>
      <c r="AL119" s="90"/>
      <c r="AM119" s="24">
        <f t="shared" si="30"/>
        <v>0</v>
      </c>
      <c r="AN119" s="406" t="s">
        <v>9</v>
      </c>
      <c r="AO119" s="407"/>
      <c r="AP119" s="407"/>
      <c r="AQ119" s="407"/>
      <c r="AR119" s="407"/>
      <c r="AS119" s="408"/>
    </row>
    <row r="120" spans="1:45" ht="106.5" customHeight="1" x14ac:dyDescent="0.5">
      <c r="A120" s="395"/>
      <c r="B120" s="394"/>
      <c r="C120" s="69" t="s">
        <v>106</v>
      </c>
      <c r="D120" s="78"/>
      <c r="E120" s="87">
        <v>6226.7</v>
      </c>
      <c r="F120" s="87">
        <v>6226.7</v>
      </c>
      <c r="G120" s="24">
        <f t="shared" si="17"/>
        <v>100</v>
      </c>
      <c r="H120" s="87">
        <v>356.5</v>
      </c>
      <c r="I120" s="24">
        <f t="shared" si="18"/>
        <v>5.7</v>
      </c>
      <c r="J120" s="88">
        <v>6226.72</v>
      </c>
      <c r="K120" s="88">
        <v>6226.72</v>
      </c>
      <c r="L120" s="55">
        <f>IF(J120=0,0,K120/J120*100)</f>
        <v>100</v>
      </c>
      <c r="M120" s="88">
        <v>1057.49</v>
      </c>
      <c r="N120" s="55">
        <f t="shared" si="20"/>
        <v>17</v>
      </c>
      <c r="O120" s="89"/>
      <c r="P120" s="89"/>
      <c r="Q120" s="24">
        <f t="shared" si="21"/>
        <v>0</v>
      </c>
      <c r="R120" s="89"/>
      <c r="S120" s="24">
        <f t="shared" si="22"/>
        <v>0</v>
      </c>
      <c r="T120" s="89"/>
      <c r="U120" s="89"/>
      <c r="V120" s="24">
        <f t="shared" si="23"/>
        <v>0</v>
      </c>
      <c r="W120" s="89"/>
      <c r="X120" s="24">
        <f t="shared" si="24"/>
        <v>0</v>
      </c>
      <c r="Y120" s="89"/>
      <c r="Z120" s="89"/>
      <c r="AA120" s="24">
        <f t="shared" si="25"/>
        <v>0</v>
      </c>
      <c r="AB120" s="89"/>
      <c r="AC120" s="24">
        <f t="shared" si="26"/>
        <v>0</v>
      </c>
      <c r="AD120" s="89"/>
      <c r="AE120" s="89"/>
      <c r="AF120" s="24">
        <f t="shared" si="27"/>
        <v>0</v>
      </c>
      <c r="AG120" s="89"/>
      <c r="AH120" s="24">
        <f t="shared" si="28"/>
        <v>0</v>
      </c>
      <c r="AI120" s="89"/>
      <c r="AJ120" s="89"/>
      <c r="AK120" s="24">
        <f t="shared" si="29"/>
        <v>0</v>
      </c>
      <c r="AL120" s="90"/>
      <c r="AM120" s="24">
        <f t="shared" si="30"/>
        <v>0</v>
      </c>
      <c r="AN120" s="409"/>
      <c r="AO120" s="410"/>
      <c r="AP120" s="410"/>
      <c r="AQ120" s="410"/>
      <c r="AR120" s="410"/>
      <c r="AS120" s="411"/>
    </row>
    <row r="121" spans="1:45" ht="105" customHeight="1" x14ac:dyDescent="0.5">
      <c r="A121" s="395"/>
      <c r="B121" s="394"/>
      <c r="C121" s="69" t="s">
        <v>144</v>
      </c>
      <c r="D121" s="78"/>
      <c r="E121" s="87">
        <v>4078</v>
      </c>
      <c r="F121" s="87">
        <v>4078</v>
      </c>
      <c r="G121" s="24">
        <f t="shared" si="17"/>
        <v>100</v>
      </c>
      <c r="H121" s="87">
        <v>2123.6999999999998</v>
      </c>
      <c r="I121" s="24">
        <f t="shared" si="18"/>
        <v>52.1</v>
      </c>
      <c r="J121" s="88">
        <v>4078</v>
      </c>
      <c r="K121" s="88">
        <v>4078</v>
      </c>
      <c r="L121" s="55">
        <f t="shared" si="19"/>
        <v>100</v>
      </c>
      <c r="M121" s="88">
        <v>2589.6799999999998</v>
      </c>
      <c r="N121" s="55">
        <f t="shared" si="20"/>
        <v>64</v>
      </c>
      <c r="O121" s="89"/>
      <c r="P121" s="89"/>
      <c r="Q121" s="24">
        <f t="shared" si="21"/>
        <v>0</v>
      </c>
      <c r="R121" s="89"/>
      <c r="S121" s="24">
        <f t="shared" si="22"/>
        <v>0</v>
      </c>
      <c r="T121" s="89"/>
      <c r="U121" s="89"/>
      <c r="V121" s="24">
        <f t="shared" si="23"/>
        <v>0</v>
      </c>
      <c r="W121" s="89"/>
      <c r="X121" s="24">
        <f t="shared" si="24"/>
        <v>0</v>
      </c>
      <c r="Y121" s="89"/>
      <c r="Z121" s="89"/>
      <c r="AA121" s="24">
        <f t="shared" si="25"/>
        <v>0</v>
      </c>
      <c r="AB121" s="89"/>
      <c r="AC121" s="24">
        <f t="shared" si="26"/>
        <v>0</v>
      </c>
      <c r="AD121" s="89"/>
      <c r="AE121" s="89"/>
      <c r="AF121" s="24">
        <f t="shared" si="27"/>
        <v>0</v>
      </c>
      <c r="AG121" s="89"/>
      <c r="AH121" s="24">
        <f t="shared" si="28"/>
        <v>0</v>
      </c>
      <c r="AI121" s="89"/>
      <c r="AJ121" s="89"/>
      <c r="AK121" s="24">
        <f t="shared" si="29"/>
        <v>0</v>
      </c>
      <c r="AL121" s="90"/>
      <c r="AM121" s="24">
        <f t="shared" si="30"/>
        <v>0</v>
      </c>
      <c r="AN121" s="409"/>
      <c r="AO121" s="410"/>
      <c r="AP121" s="410"/>
      <c r="AQ121" s="410"/>
      <c r="AR121" s="410"/>
      <c r="AS121" s="411"/>
    </row>
    <row r="122" spans="1:45" ht="67.5" customHeight="1" x14ac:dyDescent="0.5">
      <c r="A122" s="395"/>
      <c r="B122" s="394"/>
      <c r="C122" s="74" t="s">
        <v>108</v>
      </c>
      <c r="D122" s="81"/>
      <c r="E122" s="87"/>
      <c r="F122" s="87"/>
      <c r="G122" s="24">
        <f t="shared" si="17"/>
        <v>0</v>
      </c>
      <c r="H122" s="87"/>
      <c r="I122" s="24">
        <f t="shared" si="18"/>
        <v>0</v>
      </c>
      <c r="J122" s="88"/>
      <c r="K122" s="88"/>
      <c r="L122" s="55">
        <f t="shared" si="19"/>
        <v>0</v>
      </c>
      <c r="M122" s="88"/>
      <c r="N122" s="55">
        <f t="shared" si="20"/>
        <v>0</v>
      </c>
      <c r="O122" s="89"/>
      <c r="P122" s="89"/>
      <c r="Q122" s="24">
        <f t="shared" si="21"/>
        <v>0</v>
      </c>
      <c r="R122" s="89"/>
      <c r="S122" s="24">
        <f t="shared" si="22"/>
        <v>0</v>
      </c>
      <c r="T122" s="89"/>
      <c r="U122" s="89"/>
      <c r="V122" s="24">
        <f t="shared" si="23"/>
        <v>0</v>
      </c>
      <c r="W122" s="89"/>
      <c r="X122" s="24">
        <f t="shared" si="24"/>
        <v>0</v>
      </c>
      <c r="Y122" s="89"/>
      <c r="Z122" s="89"/>
      <c r="AA122" s="24">
        <f t="shared" si="25"/>
        <v>0</v>
      </c>
      <c r="AB122" s="89"/>
      <c r="AC122" s="24">
        <f t="shared" si="26"/>
        <v>0</v>
      </c>
      <c r="AD122" s="89"/>
      <c r="AE122" s="89"/>
      <c r="AF122" s="24">
        <f t="shared" si="27"/>
        <v>0</v>
      </c>
      <c r="AG122" s="89"/>
      <c r="AH122" s="24">
        <f t="shared" si="28"/>
        <v>0</v>
      </c>
      <c r="AI122" s="89"/>
      <c r="AJ122" s="89"/>
      <c r="AK122" s="24">
        <f t="shared" si="29"/>
        <v>0</v>
      </c>
      <c r="AL122" s="90"/>
      <c r="AM122" s="24">
        <f t="shared" si="30"/>
        <v>0</v>
      </c>
      <c r="AN122" s="409"/>
      <c r="AO122" s="410"/>
      <c r="AP122" s="410"/>
      <c r="AQ122" s="410"/>
      <c r="AR122" s="410"/>
      <c r="AS122" s="411"/>
    </row>
    <row r="123" spans="1:45" ht="41.25" customHeight="1" x14ac:dyDescent="0.5">
      <c r="A123" s="395"/>
      <c r="B123" s="394"/>
      <c r="C123" s="76" t="s">
        <v>109</v>
      </c>
      <c r="D123" s="78"/>
      <c r="E123" s="79">
        <f>SUM(E119:E122)</f>
        <v>10304.700000000001</v>
      </c>
      <c r="F123" s="79">
        <f>SUM(F119:F122)</f>
        <v>10304.700000000001</v>
      </c>
      <c r="G123" s="24">
        <f>IF(E123=0,0,F123/E123*100)</f>
        <v>100</v>
      </c>
      <c r="H123" s="79">
        <f>SUM(H119:H122)</f>
        <v>2480.1999999999998</v>
      </c>
      <c r="I123" s="24">
        <f>IF(F123=0,0,H123/F123*100)</f>
        <v>24.1</v>
      </c>
      <c r="J123" s="88">
        <f>J121+J120</f>
        <v>10304.719999999999</v>
      </c>
      <c r="K123" s="88">
        <f>K121+K120</f>
        <v>10304.719999999999</v>
      </c>
      <c r="L123" s="55">
        <f>IF(J123=0,0,K123/J123*100)</f>
        <v>100</v>
      </c>
      <c r="M123" s="88">
        <f>M121+M120</f>
        <v>3647.17</v>
      </c>
      <c r="N123" s="55">
        <f>IF(K123=0,0,M123/K123*100)</f>
        <v>35</v>
      </c>
      <c r="O123" s="89"/>
      <c r="P123" s="89"/>
      <c r="Q123" s="24">
        <f>IF(O123=0,0,P123/O123*100)</f>
        <v>0</v>
      </c>
      <c r="R123" s="89"/>
      <c r="S123" s="24">
        <f>IF(P123=0,0,R123/P123*100)</f>
        <v>0</v>
      </c>
      <c r="T123" s="89"/>
      <c r="U123" s="89"/>
      <c r="V123" s="24">
        <f>IF(T123=0,0,U123/T123*100)</f>
        <v>0</v>
      </c>
      <c r="W123" s="89"/>
      <c r="X123" s="24">
        <f>IF(U123=0,0,W123/U123*100)</f>
        <v>0</v>
      </c>
      <c r="Y123" s="89"/>
      <c r="Z123" s="89"/>
      <c r="AA123" s="24">
        <f>IF(Y123=0,0,Z123/Y123*100)</f>
        <v>0</v>
      </c>
      <c r="AB123" s="89"/>
      <c r="AC123" s="24">
        <f>IF(Z123=0,0,AB123/Z123*100)</f>
        <v>0</v>
      </c>
      <c r="AD123" s="89"/>
      <c r="AE123" s="89"/>
      <c r="AF123" s="24">
        <f>IF(AD123=0,0,AE123/AD123*100)</f>
        <v>0</v>
      </c>
      <c r="AG123" s="89"/>
      <c r="AH123" s="24">
        <f>IF(AE123=0,0,AG123/AE123*100)</f>
        <v>0</v>
      </c>
      <c r="AI123" s="89"/>
      <c r="AJ123" s="89"/>
      <c r="AK123" s="24">
        <f>IF(AI123=0,0,AJ123/AI123*100)</f>
        <v>0</v>
      </c>
      <c r="AL123" s="90"/>
      <c r="AM123" s="24">
        <f t="shared" si="30"/>
        <v>0</v>
      </c>
      <c r="AN123" s="409"/>
      <c r="AO123" s="410"/>
      <c r="AP123" s="410"/>
      <c r="AQ123" s="410"/>
      <c r="AR123" s="410"/>
      <c r="AS123" s="411"/>
    </row>
    <row r="124" spans="1:45" ht="82.5" customHeight="1" x14ac:dyDescent="0.5">
      <c r="A124" s="395"/>
      <c r="B124" s="394"/>
      <c r="C124" s="77" t="s">
        <v>110</v>
      </c>
      <c r="D124" s="78"/>
      <c r="E124" s="87"/>
      <c r="F124" s="87"/>
      <c r="G124" s="24">
        <f t="shared" si="17"/>
        <v>0</v>
      </c>
      <c r="H124" s="87"/>
      <c r="I124" s="24">
        <f t="shared" si="18"/>
        <v>0</v>
      </c>
      <c r="J124" s="88"/>
      <c r="K124" s="88"/>
      <c r="L124" s="55">
        <f t="shared" si="19"/>
        <v>0</v>
      </c>
      <c r="M124" s="88"/>
      <c r="N124" s="55">
        <f t="shared" si="20"/>
        <v>0</v>
      </c>
      <c r="O124" s="89"/>
      <c r="P124" s="89"/>
      <c r="Q124" s="24">
        <f t="shared" si="21"/>
        <v>0</v>
      </c>
      <c r="R124" s="89"/>
      <c r="S124" s="24">
        <f t="shared" si="22"/>
        <v>0</v>
      </c>
      <c r="T124" s="89"/>
      <c r="U124" s="89"/>
      <c r="V124" s="24">
        <f t="shared" si="23"/>
        <v>0</v>
      </c>
      <c r="W124" s="89"/>
      <c r="X124" s="24">
        <f t="shared" si="24"/>
        <v>0</v>
      </c>
      <c r="Y124" s="89"/>
      <c r="Z124" s="89"/>
      <c r="AA124" s="24">
        <f t="shared" si="25"/>
        <v>0</v>
      </c>
      <c r="AB124" s="89"/>
      <c r="AC124" s="24">
        <f t="shared" si="26"/>
        <v>0</v>
      </c>
      <c r="AD124" s="89"/>
      <c r="AE124" s="89"/>
      <c r="AF124" s="24">
        <f t="shared" si="27"/>
        <v>0</v>
      </c>
      <c r="AG124" s="89"/>
      <c r="AH124" s="24">
        <f t="shared" si="28"/>
        <v>0</v>
      </c>
      <c r="AI124" s="89"/>
      <c r="AJ124" s="89"/>
      <c r="AK124" s="24">
        <f t="shared" si="29"/>
        <v>0</v>
      </c>
      <c r="AL124" s="90"/>
      <c r="AM124" s="24">
        <f t="shared" si="30"/>
        <v>0</v>
      </c>
      <c r="AN124" s="412"/>
      <c r="AO124" s="413"/>
      <c r="AP124" s="413"/>
      <c r="AQ124" s="413"/>
      <c r="AR124" s="413"/>
      <c r="AS124" s="414"/>
    </row>
    <row r="125" spans="1:45" ht="72" customHeight="1" x14ac:dyDescent="0.5">
      <c r="A125" s="395">
        <v>20</v>
      </c>
      <c r="B125" s="394" t="s">
        <v>162</v>
      </c>
      <c r="C125" s="65" t="s">
        <v>28</v>
      </c>
      <c r="D125" s="78"/>
      <c r="E125" s="87"/>
      <c r="F125" s="87"/>
      <c r="G125" s="24">
        <f t="shared" si="17"/>
        <v>0</v>
      </c>
      <c r="H125" s="87"/>
      <c r="I125" s="24">
        <f t="shared" si="18"/>
        <v>0</v>
      </c>
      <c r="J125" s="88"/>
      <c r="K125" s="88"/>
      <c r="L125" s="55">
        <f t="shared" si="19"/>
        <v>0</v>
      </c>
      <c r="M125" s="88"/>
      <c r="N125" s="55">
        <f t="shared" si="20"/>
        <v>0</v>
      </c>
      <c r="O125" s="89"/>
      <c r="P125" s="89"/>
      <c r="Q125" s="24">
        <f t="shared" si="21"/>
        <v>0</v>
      </c>
      <c r="R125" s="89"/>
      <c r="S125" s="24">
        <f t="shared" si="22"/>
        <v>0</v>
      </c>
      <c r="T125" s="89"/>
      <c r="U125" s="89"/>
      <c r="V125" s="24">
        <f t="shared" si="23"/>
        <v>0</v>
      </c>
      <c r="W125" s="89"/>
      <c r="X125" s="24">
        <f t="shared" si="24"/>
        <v>0</v>
      </c>
      <c r="Y125" s="89"/>
      <c r="Z125" s="89"/>
      <c r="AA125" s="24">
        <f t="shared" si="25"/>
        <v>0</v>
      </c>
      <c r="AB125" s="89"/>
      <c r="AC125" s="24">
        <f t="shared" si="26"/>
        <v>0</v>
      </c>
      <c r="AD125" s="89"/>
      <c r="AE125" s="89"/>
      <c r="AF125" s="24">
        <f t="shared" si="27"/>
        <v>0</v>
      </c>
      <c r="AG125" s="89"/>
      <c r="AH125" s="24">
        <f t="shared" si="28"/>
        <v>0</v>
      </c>
      <c r="AI125" s="89"/>
      <c r="AJ125" s="89"/>
      <c r="AK125" s="24">
        <f t="shared" si="29"/>
        <v>0</v>
      </c>
      <c r="AL125" s="90"/>
      <c r="AM125" s="24">
        <f t="shared" si="30"/>
        <v>0</v>
      </c>
      <c r="AN125" s="396"/>
      <c r="AO125" s="396"/>
      <c r="AP125" s="396"/>
      <c r="AQ125" s="396"/>
      <c r="AR125" s="396"/>
      <c r="AS125" s="396"/>
    </row>
    <row r="126" spans="1:45" ht="102" customHeight="1" x14ac:dyDescent="0.5">
      <c r="A126" s="395"/>
      <c r="B126" s="394"/>
      <c r="C126" s="65" t="s">
        <v>106</v>
      </c>
      <c r="D126" s="78"/>
      <c r="E126" s="87">
        <v>55295</v>
      </c>
      <c r="F126" s="87">
        <v>24215.599999999999</v>
      </c>
      <c r="G126" s="24">
        <f t="shared" si="17"/>
        <v>43.8</v>
      </c>
      <c r="H126" s="87">
        <v>24153.3</v>
      </c>
      <c r="I126" s="24">
        <f t="shared" si="18"/>
        <v>99.7</v>
      </c>
      <c r="J126" s="88">
        <v>55295</v>
      </c>
      <c r="K126" s="88">
        <v>28467.3</v>
      </c>
      <c r="L126" s="55">
        <f t="shared" si="19"/>
        <v>51</v>
      </c>
      <c r="M126" s="88">
        <v>28467.3</v>
      </c>
      <c r="N126" s="55">
        <f t="shared" si="20"/>
        <v>100</v>
      </c>
      <c r="O126" s="89"/>
      <c r="P126" s="89"/>
      <c r="Q126" s="24">
        <f t="shared" si="21"/>
        <v>0</v>
      </c>
      <c r="R126" s="89"/>
      <c r="S126" s="24">
        <f t="shared" si="22"/>
        <v>0</v>
      </c>
      <c r="T126" s="89"/>
      <c r="U126" s="89"/>
      <c r="V126" s="24">
        <f t="shared" si="23"/>
        <v>0</v>
      </c>
      <c r="W126" s="89"/>
      <c r="X126" s="24">
        <f t="shared" si="24"/>
        <v>0</v>
      </c>
      <c r="Y126" s="89"/>
      <c r="Z126" s="89"/>
      <c r="AA126" s="24">
        <f t="shared" si="25"/>
        <v>0</v>
      </c>
      <c r="AB126" s="89"/>
      <c r="AC126" s="24">
        <f t="shared" si="26"/>
        <v>0</v>
      </c>
      <c r="AD126" s="89"/>
      <c r="AE126" s="89"/>
      <c r="AF126" s="24">
        <f t="shared" si="27"/>
        <v>0</v>
      </c>
      <c r="AG126" s="89"/>
      <c r="AH126" s="24">
        <f t="shared" si="28"/>
        <v>0</v>
      </c>
      <c r="AI126" s="89"/>
      <c r="AJ126" s="89"/>
      <c r="AK126" s="24">
        <f t="shared" si="29"/>
        <v>0</v>
      </c>
      <c r="AL126" s="90"/>
      <c r="AM126" s="24">
        <f t="shared" si="30"/>
        <v>0</v>
      </c>
      <c r="AN126" s="396"/>
      <c r="AO126" s="396"/>
      <c r="AP126" s="396"/>
      <c r="AQ126" s="396"/>
      <c r="AR126" s="396"/>
      <c r="AS126" s="396"/>
    </row>
    <row r="127" spans="1:45" ht="99" customHeight="1" x14ac:dyDescent="0.5">
      <c r="A127" s="395"/>
      <c r="B127" s="394"/>
      <c r="C127" s="65" t="s">
        <v>144</v>
      </c>
      <c r="D127" s="78"/>
      <c r="E127" s="87"/>
      <c r="F127" s="87"/>
      <c r="G127" s="24">
        <f t="shared" si="17"/>
        <v>0</v>
      </c>
      <c r="H127" s="87"/>
      <c r="I127" s="24">
        <f t="shared" si="18"/>
        <v>0</v>
      </c>
      <c r="J127" s="88"/>
      <c r="K127" s="88"/>
      <c r="L127" s="55">
        <f t="shared" si="19"/>
        <v>0</v>
      </c>
      <c r="M127" s="88"/>
      <c r="N127" s="55">
        <f t="shared" si="20"/>
        <v>0</v>
      </c>
      <c r="O127" s="89"/>
      <c r="P127" s="89"/>
      <c r="Q127" s="24">
        <f t="shared" si="21"/>
        <v>0</v>
      </c>
      <c r="R127" s="89"/>
      <c r="S127" s="24">
        <f t="shared" si="22"/>
        <v>0</v>
      </c>
      <c r="T127" s="89"/>
      <c r="U127" s="89"/>
      <c r="V127" s="24">
        <f t="shared" si="23"/>
        <v>0</v>
      </c>
      <c r="W127" s="89"/>
      <c r="X127" s="24">
        <f t="shared" si="24"/>
        <v>0</v>
      </c>
      <c r="Y127" s="89"/>
      <c r="Z127" s="89"/>
      <c r="AA127" s="24">
        <f t="shared" si="25"/>
        <v>0</v>
      </c>
      <c r="AB127" s="89"/>
      <c r="AC127" s="24">
        <f t="shared" si="26"/>
        <v>0</v>
      </c>
      <c r="AD127" s="89"/>
      <c r="AE127" s="89"/>
      <c r="AF127" s="24">
        <f t="shared" si="27"/>
        <v>0</v>
      </c>
      <c r="AG127" s="89"/>
      <c r="AH127" s="24">
        <f t="shared" si="28"/>
        <v>0</v>
      </c>
      <c r="AI127" s="89"/>
      <c r="AJ127" s="89"/>
      <c r="AK127" s="24">
        <f t="shared" si="29"/>
        <v>0</v>
      </c>
      <c r="AL127" s="90"/>
      <c r="AM127" s="24">
        <f t="shared" si="30"/>
        <v>0</v>
      </c>
      <c r="AN127" s="396"/>
      <c r="AO127" s="396"/>
      <c r="AP127" s="396"/>
      <c r="AQ127" s="396"/>
      <c r="AR127" s="396"/>
      <c r="AS127" s="396"/>
    </row>
    <row r="128" spans="1:45" ht="66" x14ac:dyDescent="0.5">
      <c r="A128" s="395"/>
      <c r="B128" s="394"/>
      <c r="C128" s="84" t="s">
        <v>108</v>
      </c>
      <c r="D128" s="81"/>
      <c r="E128" s="87"/>
      <c r="F128" s="87"/>
      <c r="G128" s="24">
        <f t="shared" si="17"/>
        <v>0</v>
      </c>
      <c r="H128" s="87"/>
      <c r="I128" s="24">
        <f t="shared" si="18"/>
        <v>0</v>
      </c>
      <c r="J128" s="88">
        <v>590</v>
      </c>
      <c r="K128" s="88">
        <v>53</v>
      </c>
      <c r="L128" s="55">
        <f t="shared" si="19"/>
        <v>9</v>
      </c>
      <c r="M128" s="88">
        <v>53</v>
      </c>
      <c r="N128" s="55">
        <f t="shared" si="20"/>
        <v>100</v>
      </c>
      <c r="O128" s="89"/>
      <c r="P128" s="89"/>
      <c r="Q128" s="24">
        <f t="shared" si="21"/>
        <v>0</v>
      </c>
      <c r="R128" s="89"/>
      <c r="S128" s="24">
        <f t="shared" si="22"/>
        <v>0</v>
      </c>
      <c r="T128" s="89"/>
      <c r="U128" s="89"/>
      <c r="V128" s="24">
        <f t="shared" si="23"/>
        <v>0</v>
      </c>
      <c r="W128" s="89"/>
      <c r="X128" s="24">
        <f t="shared" si="24"/>
        <v>0</v>
      </c>
      <c r="Y128" s="89"/>
      <c r="Z128" s="89"/>
      <c r="AA128" s="24">
        <f t="shared" si="25"/>
        <v>0</v>
      </c>
      <c r="AB128" s="89"/>
      <c r="AC128" s="24">
        <f t="shared" si="26"/>
        <v>0</v>
      </c>
      <c r="AD128" s="89"/>
      <c r="AE128" s="89"/>
      <c r="AF128" s="24">
        <f t="shared" si="27"/>
        <v>0</v>
      </c>
      <c r="AG128" s="89"/>
      <c r="AH128" s="24">
        <f t="shared" si="28"/>
        <v>0</v>
      </c>
      <c r="AI128" s="89"/>
      <c r="AJ128" s="89"/>
      <c r="AK128" s="24">
        <f t="shared" si="29"/>
        <v>0</v>
      </c>
      <c r="AL128" s="90"/>
      <c r="AM128" s="24">
        <f t="shared" si="30"/>
        <v>0</v>
      </c>
      <c r="AN128" s="396"/>
      <c r="AO128" s="396"/>
      <c r="AP128" s="396"/>
      <c r="AQ128" s="396"/>
      <c r="AR128" s="396"/>
      <c r="AS128" s="396"/>
    </row>
    <row r="129" spans="1:45" x14ac:dyDescent="0.5">
      <c r="A129" s="395"/>
      <c r="B129" s="394"/>
      <c r="C129" s="67" t="s">
        <v>109</v>
      </c>
      <c r="D129" s="78"/>
      <c r="E129" s="79">
        <f>SUM(E125:E128)</f>
        <v>55295</v>
      </c>
      <c r="F129" s="79">
        <f>SUM(F125:F128)</f>
        <v>24215.599999999999</v>
      </c>
      <c r="G129" s="24">
        <f>IF(E129=0,0,F129/E129*100)</f>
        <v>43.8</v>
      </c>
      <c r="H129" s="79">
        <f>SUM(H125:H128)</f>
        <v>24153.3</v>
      </c>
      <c r="I129" s="24">
        <f>IF(F129=0,0,H129/F129*100)</f>
        <v>99.7</v>
      </c>
      <c r="J129" s="88">
        <f>SUM(J126:J128)</f>
        <v>55885</v>
      </c>
      <c r="K129" s="88">
        <f>SUM(K126:K128)</f>
        <v>28520.3</v>
      </c>
      <c r="L129" s="55">
        <f>IF(J129=0,0,K129/J129*100)</f>
        <v>51</v>
      </c>
      <c r="M129" s="88">
        <f>SUM(M126:M128)</f>
        <v>28520.3</v>
      </c>
      <c r="N129" s="55">
        <f>IF(K129=0,0,M129/K129*100)</f>
        <v>100</v>
      </c>
      <c r="O129" s="89"/>
      <c r="P129" s="89"/>
      <c r="Q129" s="24">
        <f>IF(O129=0,0,P129/O129*100)</f>
        <v>0</v>
      </c>
      <c r="R129" s="89"/>
      <c r="S129" s="24">
        <f>IF(P129=0,0,R129/P129*100)</f>
        <v>0</v>
      </c>
      <c r="T129" s="89"/>
      <c r="U129" s="89"/>
      <c r="V129" s="24">
        <f>IF(T129=0,0,U129/T129*100)</f>
        <v>0</v>
      </c>
      <c r="W129" s="89"/>
      <c r="X129" s="24">
        <f>IF(U129=0,0,W129/U129*100)</f>
        <v>0</v>
      </c>
      <c r="Y129" s="89"/>
      <c r="Z129" s="89"/>
      <c r="AA129" s="24">
        <f>IF(Y129=0,0,Z129/Y129*100)</f>
        <v>0</v>
      </c>
      <c r="AB129" s="89"/>
      <c r="AC129" s="24">
        <f>IF(Z129=0,0,AB129/Z129*100)</f>
        <v>0</v>
      </c>
      <c r="AD129" s="89"/>
      <c r="AE129" s="89"/>
      <c r="AF129" s="24">
        <f>IF(AD129=0,0,AE129/AD129*100)</f>
        <v>0</v>
      </c>
      <c r="AG129" s="89"/>
      <c r="AH129" s="24">
        <f>IF(AE129=0,0,AG129/AE129*100)</f>
        <v>0</v>
      </c>
      <c r="AI129" s="89"/>
      <c r="AJ129" s="89"/>
      <c r="AK129" s="24">
        <f>IF(AI129=0,0,AJ129/AI129*100)</f>
        <v>0</v>
      </c>
      <c r="AL129" s="90"/>
      <c r="AM129" s="24">
        <f t="shared" si="30"/>
        <v>0</v>
      </c>
      <c r="AN129" s="396"/>
      <c r="AO129" s="396"/>
      <c r="AP129" s="396"/>
      <c r="AQ129" s="396"/>
      <c r="AR129" s="396"/>
      <c r="AS129" s="396"/>
    </row>
    <row r="130" spans="1:45" ht="54" customHeight="1" x14ac:dyDescent="0.5">
      <c r="A130" s="395"/>
      <c r="B130" s="394"/>
      <c r="C130" s="86" t="s">
        <v>110</v>
      </c>
      <c r="D130" s="78"/>
      <c r="E130" s="87"/>
      <c r="F130" s="87"/>
      <c r="G130" s="24">
        <f t="shared" si="17"/>
        <v>0</v>
      </c>
      <c r="H130" s="87"/>
      <c r="I130" s="24">
        <f t="shared" si="18"/>
        <v>0</v>
      </c>
      <c r="J130" s="88"/>
      <c r="K130" s="88"/>
      <c r="L130" s="55">
        <f t="shared" si="19"/>
        <v>0</v>
      </c>
      <c r="M130" s="88"/>
      <c r="N130" s="55">
        <f t="shared" si="20"/>
        <v>0</v>
      </c>
      <c r="O130" s="89"/>
      <c r="P130" s="89"/>
      <c r="Q130" s="24">
        <f t="shared" si="21"/>
        <v>0</v>
      </c>
      <c r="R130" s="89"/>
      <c r="S130" s="24">
        <f t="shared" si="22"/>
        <v>0</v>
      </c>
      <c r="T130" s="89"/>
      <c r="U130" s="89"/>
      <c r="V130" s="24">
        <f t="shared" si="23"/>
        <v>0</v>
      </c>
      <c r="W130" s="89"/>
      <c r="X130" s="24">
        <f t="shared" si="24"/>
        <v>0</v>
      </c>
      <c r="Y130" s="89"/>
      <c r="Z130" s="89"/>
      <c r="AA130" s="24">
        <f t="shared" si="25"/>
        <v>0</v>
      </c>
      <c r="AB130" s="89"/>
      <c r="AC130" s="24">
        <f t="shared" si="26"/>
        <v>0</v>
      </c>
      <c r="AD130" s="89"/>
      <c r="AE130" s="89"/>
      <c r="AF130" s="24">
        <f t="shared" si="27"/>
        <v>0</v>
      </c>
      <c r="AG130" s="89"/>
      <c r="AH130" s="24">
        <f t="shared" si="28"/>
        <v>0</v>
      </c>
      <c r="AI130" s="89"/>
      <c r="AJ130" s="89"/>
      <c r="AK130" s="24">
        <f t="shared" si="29"/>
        <v>0</v>
      </c>
      <c r="AL130" s="90"/>
      <c r="AM130" s="24">
        <f t="shared" si="30"/>
        <v>0</v>
      </c>
      <c r="AN130" s="396"/>
      <c r="AO130" s="396"/>
      <c r="AP130" s="396"/>
      <c r="AQ130" s="396"/>
      <c r="AR130" s="396"/>
      <c r="AS130" s="396"/>
    </row>
    <row r="131" spans="1:45" ht="67.5" customHeight="1" x14ac:dyDescent="0.5">
      <c r="A131" s="395">
        <v>21</v>
      </c>
      <c r="B131" s="394" t="s">
        <v>163</v>
      </c>
      <c r="C131" s="65" t="s">
        <v>28</v>
      </c>
      <c r="D131" s="78"/>
      <c r="E131" s="87"/>
      <c r="F131" s="87"/>
      <c r="G131" s="24">
        <f>IF(E131=0,0,F131/E131*100)</f>
        <v>0</v>
      </c>
      <c r="H131" s="87"/>
      <c r="I131" s="24">
        <f>IF(F131=0,0,H131/F131*100)</f>
        <v>0</v>
      </c>
      <c r="J131" s="88"/>
      <c r="K131" s="88"/>
      <c r="L131" s="55">
        <f>IF(J131=0,0,K131/J131*100)</f>
        <v>0</v>
      </c>
      <c r="M131" s="88"/>
      <c r="N131" s="55">
        <f>IF(K131=0,0,M131/K131*100)</f>
        <v>0</v>
      </c>
      <c r="O131" s="89"/>
      <c r="P131" s="89"/>
      <c r="Q131" s="24">
        <f>IF(O131=0,0,P131/O131*100)</f>
        <v>0</v>
      </c>
      <c r="R131" s="89"/>
      <c r="S131" s="24">
        <f>IF(P131=0,0,R131/P131*100)</f>
        <v>0</v>
      </c>
      <c r="T131" s="89"/>
      <c r="U131" s="89"/>
      <c r="V131" s="24">
        <f>IF(T131=0,0,U131/T131*100)</f>
        <v>0</v>
      </c>
      <c r="W131" s="89"/>
      <c r="X131" s="24">
        <f>IF(U131=0,0,W131/U131*100)</f>
        <v>0</v>
      </c>
      <c r="Y131" s="89"/>
      <c r="Z131" s="89"/>
      <c r="AA131" s="24">
        <f>IF(Y131=0,0,Z131/Y131*100)</f>
        <v>0</v>
      </c>
      <c r="AB131" s="89"/>
      <c r="AC131" s="24">
        <f>IF(Z131=0,0,AB131/Z131*100)</f>
        <v>0</v>
      </c>
      <c r="AD131" s="89"/>
      <c r="AE131" s="89"/>
      <c r="AF131" s="24">
        <f>IF(AD131=0,0,AE131/AD131*100)</f>
        <v>0</v>
      </c>
      <c r="AG131" s="89"/>
      <c r="AH131" s="24">
        <f>IF(AE131=0,0,AG131/AE131*100)</f>
        <v>0</v>
      </c>
      <c r="AI131" s="89"/>
      <c r="AJ131" s="89"/>
      <c r="AK131" s="24">
        <f>IF(AI131=0,0,AJ131/AI131*100)</f>
        <v>0</v>
      </c>
      <c r="AL131" s="90"/>
      <c r="AM131" s="24">
        <f t="shared" si="30"/>
        <v>0</v>
      </c>
      <c r="AN131" s="396"/>
      <c r="AO131" s="396"/>
      <c r="AP131" s="396"/>
      <c r="AQ131" s="396"/>
      <c r="AR131" s="396"/>
      <c r="AS131" s="396"/>
    </row>
    <row r="132" spans="1:45" ht="102.75" customHeight="1" x14ac:dyDescent="0.5">
      <c r="A132" s="395"/>
      <c r="B132" s="394"/>
      <c r="C132" s="65" t="s">
        <v>106</v>
      </c>
      <c r="D132" s="78"/>
      <c r="E132" s="87"/>
      <c r="F132" s="87"/>
      <c r="G132" s="24">
        <f>IF(E132=0,0,F132/E132*100)</f>
        <v>0</v>
      </c>
      <c r="H132" s="87"/>
      <c r="I132" s="24">
        <f>IF(F132=0,0,H132/F132*100)</f>
        <v>0</v>
      </c>
      <c r="J132" s="88"/>
      <c r="K132" s="88"/>
      <c r="L132" s="55">
        <f>IF(J132=0,0,K132/J132*100)</f>
        <v>0</v>
      </c>
      <c r="M132" s="88"/>
      <c r="N132" s="55">
        <f>IF(K132=0,0,M132/K132*100)</f>
        <v>0</v>
      </c>
      <c r="O132" s="89"/>
      <c r="P132" s="89"/>
      <c r="Q132" s="24">
        <f>IF(O132=0,0,P132/O132*100)</f>
        <v>0</v>
      </c>
      <c r="R132" s="89"/>
      <c r="S132" s="24">
        <f>IF(P132=0,0,R132/P132*100)</f>
        <v>0</v>
      </c>
      <c r="T132" s="89"/>
      <c r="U132" s="89"/>
      <c r="V132" s="24">
        <f>IF(T132=0,0,U132/T132*100)</f>
        <v>0</v>
      </c>
      <c r="W132" s="89"/>
      <c r="X132" s="24">
        <f>IF(U132=0,0,W132/U132*100)</f>
        <v>0</v>
      </c>
      <c r="Y132" s="89"/>
      <c r="Z132" s="89"/>
      <c r="AA132" s="24">
        <f>IF(Y132=0,0,Z132/Y132*100)</f>
        <v>0</v>
      </c>
      <c r="AB132" s="89"/>
      <c r="AC132" s="24">
        <f>IF(Z132=0,0,AB132/Z132*100)</f>
        <v>0</v>
      </c>
      <c r="AD132" s="89"/>
      <c r="AE132" s="89"/>
      <c r="AF132" s="24">
        <f>IF(AD132=0,0,AE132/AD132*100)</f>
        <v>0</v>
      </c>
      <c r="AG132" s="89"/>
      <c r="AH132" s="24">
        <f>IF(AE132=0,0,AG132/AE132*100)</f>
        <v>0</v>
      </c>
      <c r="AI132" s="89"/>
      <c r="AJ132" s="89"/>
      <c r="AK132" s="24">
        <f>IF(AI132=0,0,AJ132/AI132*100)</f>
        <v>0</v>
      </c>
      <c r="AL132" s="90"/>
      <c r="AM132" s="24">
        <f t="shared" si="30"/>
        <v>0</v>
      </c>
      <c r="AN132" s="396"/>
      <c r="AO132" s="396"/>
      <c r="AP132" s="396"/>
      <c r="AQ132" s="396"/>
      <c r="AR132" s="396"/>
      <c r="AS132" s="396"/>
    </row>
    <row r="133" spans="1:45" ht="99" x14ac:dyDescent="0.5">
      <c r="A133" s="395"/>
      <c r="B133" s="394"/>
      <c r="C133" s="65" t="s">
        <v>144</v>
      </c>
      <c r="D133" s="78"/>
      <c r="E133" s="87"/>
      <c r="F133" s="87"/>
      <c r="G133" s="24">
        <f>IF(E133=0,0,F133/E133*100)</f>
        <v>0</v>
      </c>
      <c r="H133" s="87"/>
      <c r="I133" s="24">
        <f>IF(F133=0,0,H133/F133*100)</f>
        <v>0</v>
      </c>
      <c r="J133" s="88"/>
      <c r="K133" s="88"/>
      <c r="L133" s="55">
        <f>IF(J133=0,0,K133/J133*100)</f>
        <v>0</v>
      </c>
      <c r="M133" s="88"/>
      <c r="N133" s="55">
        <f>IF(K133=0,0,M133/K133*100)</f>
        <v>0</v>
      </c>
      <c r="O133" s="89"/>
      <c r="P133" s="89"/>
      <c r="Q133" s="24">
        <f>IF(O133=0,0,P133/O133*100)</f>
        <v>0</v>
      </c>
      <c r="R133" s="89"/>
      <c r="S133" s="24">
        <f>IF(P133=0,0,R133/P133*100)</f>
        <v>0</v>
      </c>
      <c r="T133" s="89"/>
      <c r="U133" s="89"/>
      <c r="V133" s="24">
        <f>IF(T133=0,0,U133/T133*100)</f>
        <v>0</v>
      </c>
      <c r="W133" s="89"/>
      <c r="X133" s="24">
        <f>IF(U133=0,0,W133/U133*100)</f>
        <v>0</v>
      </c>
      <c r="Y133" s="89"/>
      <c r="Z133" s="89"/>
      <c r="AA133" s="24">
        <f>IF(Y133=0,0,Z133/Y133*100)</f>
        <v>0</v>
      </c>
      <c r="AB133" s="89"/>
      <c r="AC133" s="24">
        <f>IF(Z133=0,0,AB133/Z133*100)</f>
        <v>0</v>
      </c>
      <c r="AD133" s="89"/>
      <c r="AE133" s="89"/>
      <c r="AF133" s="24">
        <f>IF(AD133=0,0,AE133/AD133*100)</f>
        <v>0</v>
      </c>
      <c r="AG133" s="89"/>
      <c r="AH133" s="24">
        <f>IF(AE133=0,0,AG133/AE133*100)</f>
        <v>0</v>
      </c>
      <c r="AI133" s="89"/>
      <c r="AJ133" s="89"/>
      <c r="AK133" s="24">
        <f>IF(AI133=0,0,AJ133/AI133*100)</f>
        <v>0</v>
      </c>
      <c r="AL133" s="90"/>
      <c r="AM133" s="24">
        <f t="shared" si="30"/>
        <v>0</v>
      </c>
      <c r="AN133" s="396"/>
      <c r="AO133" s="396"/>
      <c r="AP133" s="396"/>
      <c r="AQ133" s="396"/>
      <c r="AR133" s="396"/>
      <c r="AS133" s="396"/>
    </row>
    <row r="134" spans="1:45" ht="66" x14ac:dyDescent="0.5">
      <c r="A134" s="395"/>
      <c r="B134" s="394"/>
      <c r="C134" s="84" t="s">
        <v>108</v>
      </c>
      <c r="D134" s="81"/>
      <c r="E134" s="87"/>
      <c r="F134" s="87"/>
      <c r="G134" s="24">
        <f>IF(E134=0,0,F134/E134*100)</f>
        <v>0</v>
      </c>
      <c r="H134" s="87"/>
      <c r="I134" s="24">
        <f>IF(F134=0,0,H134/F134*100)</f>
        <v>0</v>
      </c>
      <c r="J134" s="88"/>
      <c r="K134" s="88"/>
      <c r="L134" s="55">
        <f>IF(J134=0,0,K134/J134*100)</f>
        <v>0</v>
      </c>
      <c r="M134" s="88"/>
      <c r="N134" s="55">
        <f>IF(K134=0,0,M134/K134*100)</f>
        <v>0</v>
      </c>
      <c r="O134" s="89"/>
      <c r="P134" s="89"/>
      <c r="Q134" s="24">
        <f>IF(O134=0,0,P134/O134*100)</f>
        <v>0</v>
      </c>
      <c r="R134" s="89"/>
      <c r="S134" s="24">
        <f>IF(P134=0,0,R134/P134*100)</f>
        <v>0</v>
      </c>
      <c r="T134" s="89"/>
      <c r="U134" s="89"/>
      <c r="V134" s="24">
        <f>IF(T134=0,0,U134/T134*100)</f>
        <v>0</v>
      </c>
      <c r="W134" s="89"/>
      <c r="X134" s="24">
        <f>IF(U134=0,0,W134/U134*100)</f>
        <v>0</v>
      </c>
      <c r="Y134" s="89"/>
      <c r="Z134" s="89"/>
      <c r="AA134" s="24">
        <f>IF(Y134=0,0,Z134/Y134*100)</f>
        <v>0</v>
      </c>
      <c r="AB134" s="89"/>
      <c r="AC134" s="24">
        <f>IF(Z134=0,0,AB134/Z134*100)</f>
        <v>0</v>
      </c>
      <c r="AD134" s="89"/>
      <c r="AE134" s="89"/>
      <c r="AF134" s="24">
        <f>IF(AD134=0,0,AE134/AD134*100)</f>
        <v>0</v>
      </c>
      <c r="AG134" s="89"/>
      <c r="AH134" s="24">
        <f>IF(AE134=0,0,AG134/AE134*100)</f>
        <v>0</v>
      </c>
      <c r="AI134" s="89"/>
      <c r="AJ134" s="89"/>
      <c r="AK134" s="24">
        <f>IF(AI134=0,0,AJ134/AI134*100)</f>
        <v>0</v>
      </c>
      <c r="AL134" s="90"/>
      <c r="AM134" s="24">
        <f t="shared" si="30"/>
        <v>0</v>
      </c>
      <c r="AN134" s="396"/>
      <c r="AO134" s="396"/>
      <c r="AP134" s="396"/>
      <c r="AQ134" s="396"/>
      <c r="AR134" s="396"/>
      <c r="AS134" s="396"/>
    </row>
    <row r="135" spans="1:45" x14ac:dyDescent="0.5">
      <c r="A135" s="395"/>
      <c r="B135" s="394"/>
      <c r="C135" s="67" t="s">
        <v>109</v>
      </c>
      <c r="D135" s="78"/>
      <c r="E135" s="79">
        <f>SUM(E131:E134)</f>
        <v>0</v>
      </c>
      <c r="F135" s="79">
        <f>SUM(F131:F134)</f>
        <v>0</v>
      </c>
      <c r="G135" s="24">
        <f t="shared" ref="G135:G142" si="31">IF(E135=0,0,F135/E135*100)</f>
        <v>0</v>
      </c>
      <c r="H135" s="79">
        <f>SUM(H131:H134)</f>
        <v>0</v>
      </c>
      <c r="I135" s="24">
        <f t="shared" ref="I135:I142" si="32">IF(F135=0,0,H135/F135*100)</f>
        <v>0</v>
      </c>
      <c r="J135" s="88"/>
      <c r="K135" s="88"/>
      <c r="L135" s="55">
        <f t="shared" ref="L135:L142" si="33">IF(J135=0,0,K135/J135*100)</f>
        <v>0</v>
      </c>
      <c r="M135" s="88"/>
      <c r="N135" s="55">
        <f t="shared" ref="N135:N142" si="34">IF(K135=0,0,M135/K135*100)</f>
        <v>0</v>
      </c>
      <c r="O135" s="89"/>
      <c r="P135" s="89"/>
      <c r="Q135" s="24">
        <f t="shared" ref="Q135:Q142" si="35">IF(O135=0,0,P135/O135*100)</f>
        <v>0</v>
      </c>
      <c r="R135" s="89"/>
      <c r="S135" s="24">
        <f t="shared" ref="S135:S142" si="36">IF(P135=0,0,R135/P135*100)</f>
        <v>0</v>
      </c>
      <c r="T135" s="89"/>
      <c r="U135" s="89"/>
      <c r="V135" s="24">
        <f t="shared" ref="V135:V142" si="37">IF(T135=0,0,U135/T135*100)</f>
        <v>0</v>
      </c>
      <c r="W135" s="89"/>
      <c r="X135" s="24">
        <f t="shared" ref="X135:X142" si="38">IF(U135=0,0,W135/U135*100)</f>
        <v>0</v>
      </c>
      <c r="Y135" s="89"/>
      <c r="Z135" s="89"/>
      <c r="AA135" s="24">
        <f t="shared" ref="AA135:AA142" si="39">IF(Y135=0,0,Z135/Y135*100)</f>
        <v>0</v>
      </c>
      <c r="AB135" s="89"/>
      <c r="AC135" s="24">
        <f t="shared" ref="AC135:AC142" si="40">IF(Z135=0,0,AB135/Z135*100)</f>
        <v>0</v>
      </c>
      <c r="AD135" s="89"/>
      <c r="AE135" s="89"/>
      <c r="AF135" s="24">
        <f t="shared" ref="AF135:AF142" si="41">IF(AD135=0,0,AE135/AD135*100)</f>
        <v>0</v>
      </c>
      <c r="AG135" s="89"/>
      <c r="AH135" s="24">
        <f t="shared" ref="AH135:AH142" si="42">IF(AE135=0,0,AG135/AE135*100)</f>
        <v>0</v>
      </c>
      <c r="AI135" s="89"/>
      <c r="AJ135" s="89"/>
      <c r="AK135" s="24">
        <f t="shared" ref="AK135:AK142" si="43">IF(AI135=0,0,AJ135/AI135*100)</f>
        <v>0</v>
      </c>
      <c r="AL135" s="90"/>
      <c r="AM135" s="24">
        <f t="shared" ref="AM135:AM142" si="44">IF(AJ135=0,0,AL135/AJ135*100)</f>
        <v>0</v>
      </c>
      <c r="AN135" s="396"/>
      <c r="AO135" s="396"/>
      <c r="AP135" s="396"/>
      <c r="AQ135" s="396"/>
      <c r="AR135" s="396"/>
      <c r="AS135" s="396"/>
    </row>
    <row r="136" spans="1:45" ht="42.75" customHeight="1" x14ac:dyDescent="0.5">
      <c r="A136" s="395"/>
      <c r="B136" s="394"/>
      <c r="C136" s="86" t="s">
        <v>110</v>
      </c>
      <c r="D136" s="78"/>
      <c r="E136" s="87"/>
      <c r="F136" s="87"/>
      <c r="G136" s="24">
        <f t="shared" si="31"/>
        <v>0</v>
      </c>
      <c r="H136" s="87"/>
      <c r="I136" s="24">
        <f t="shared" si="32"/>
        <v>0</v>
      </c>
      <c r="J136" s="88"/>
      <c r="K136" s="88"/>
      <c r="L136" s="55">
        <f t="shared" si="33"/>
        <v>0</v>
      </c>
      <c r="M136" s="88"/>
      <c r="N136" s="55">
        <f t="shared" si="34"/>
        <v>0</v>
      </c>
      <c r="O136" s="89"/>
      <c r="P136" s="89"/>
      <c r="Q136" s="24">
        <f t="shared" si="35"/>
        <v>0</v>
      </c>
      <c r="R136" s="89"/>
      <c r="S136" s="24">
        <f t="shared" si="36"/>
        <v>0</v>
      </c>
      <c r="T136" s="89"/>
      <c r="U136" s="89"/>
      <c r="V136" s="24">
        <f t="shared" si="37"/>
        <v>0</v>
      </c>
      <c r="W136" s="89"/>
      <c r="X136" s="24">
        <f t="shared" si="38"/>
        <v>0</v>
      </c>
      <c r="Y136" s="89"/>
      <c r="Z136" s="89"/>
      <c r="AA136" s="24">
        <f t="shared" si="39"/>
        <v>0</v>
      </c>
      <c r="AB136" s="89"/>
      <c r="AC136" s="24">
        <f t="shared" si="40"/>
        <v>0</v>
      </c>
      <c r="AD136" s="89"/>
      <c r="AE136" s="89"/>
      <c r="AF136" s="24">
        <f t="shared" si="41"/>
        <v>0</v>
      </c>
      <c r="AG136" s="89"/>
      <c r="AH136" s="24">
        <f t="shared" si="42"/>
        <v>0</v>
      </c>
      <c r="AI136" s="89"/>
      <c r="AJ136" s="89"/>
      <c r="AK136" s="24">
        <f t="shared" si="43"/>
        <v>0</v>
      </c>
      <c r="AL136" s="90"/>
      <c r="AM136" s="24">
        <f t="shared" si="44"/>
        <v>0</v>
      </c>
      <c r="AN136" s="396"/>
      <c r="AO136" s="396"/>
      <c r="AP136" s="396"/>
      <c r="AQ136" s="396"/>
      <c r="AR136" s="396"/>
      <c r="AS136" s="396"/>
    </row>
    <row r="137" spans="1:45" ht="80.25" customHeight="1" x14ac:dyDescent="0.5">
      <c r="A137" s="395">
        <v>22</v>
      </c>
      <c r="B137" s="394" t="s">
        <v>164</v>
      </c>
      <c r="C137" s="69" t="s">
        <v>28</v>
      </c>
      <c r="D137" s="78"/>
      <c r="E137" s="87">
        <v>32298</v>
      </c>
      <c r="F137" s="87">
        <v>32298</v>
      </c>
      <c r="G137" s="24">
        <f t="shared" si="31"/>
        <v>100</v>
      </c>
      <c r="H137" s="87">
        <v>2365.0100000000002</v>
      </c>
      <c r="I137" s="24">
        <f t="shared" si="32"/>
        <v>7.3</v>
      </c>
      <c r="J137" s="88">
        <v>32297.99</v>
      </c>
      <c r="K137" s="88">
        <v>32297.99</v>
      </c>
      <c r="L137" s="55">
        <f t="shared" si="33"/>
        <v>100</v>
      </c>
      <c r="M137" s="88">
        <v>4467.25</v>
      </c>
      <c r="N137" s="55">
        <f t="shared" si="34"/>
        <v>14</v>
      </c>
      <c r="O137" s="89"/>
      <c r="P137" s="89"/>
      <c r="Q137" s="24">
        <f t="shared" si="35"/>
        <v>0</v>
      </c>
      <c r="R137" s="89"/>
      <c r="S137" s="24">
        <f t="shared" si="36"/>
        <v>0</v>
      </c>
      <c r="T137" s="89"/>
      <c r="U137" s="89"/>
      <c r="V137" s="24">
        <f t="shared" si="37"/>
        <v>0</v>
      </c>
      <c r="W137" s="89"/>
      <c r="X137" s="24">
        <f t="shared" si="38"/>
        <v>0</v>
      </c>
      <c r="Y137" s="89"/>
      <c r="Z137" s="89"/>
      <c r="AA137" s="24">
        <f t="shared" si="39"/>
        <v>0</v>
      </c>
      <c r="AB137" s="89"/>
      <c r="AC137" s="24">
        <f t="shared" si="40"/>
        <v>0</v>
      </c>
      <c r="AD137" s="89"/>
      <c r="AE137" s="89"/>
      <c r="AF137" s="24">
        <f t="shared" si="41"/>
        <v>0</v>
      </c>
      <c r="AG137" s="89"/>
      <c r="AH137" s="24">
        <f t="shared" si="42"/>
        <v>0</v>
      </c>
      <c r="AI137" s="89"/>
      <c r="AJ137" s="89"/>
      <c r="AK137" s="24">
        <f t="shared" si="43"/>
        <v>0</v>
      </c>
      <c r="AL137" s="90"/>
      <c r="AM137" s="24">
        <f t="shared" si="44"/>
        <v>0</v>
      </c>
      <c r="AN137" s="397" t="s">
        <v>0</v>
      </c>
      <c r="AO137" s="398"/>
      <c r="AP137" s="398"/>
      <c r="AQ137" s="398"/>
      <c r="AR137" s="398"/>
      <c r="AS137" s="399"/>
    </row>
    <row r="138" spans="1:45" ht="103.5" customHeight="1" x14ac:dyDescent="0.5">
      <c r="A138" s="395"/>
      <c r="B138" s="394"/>
      <c r="C138" s="69" t="s">
        <v>106</v>
      </c>
      <c r="D138" s="78"/>
      <c r="E138" s="87">
        <v>176911</v>
      </c>
      <c r="F138" s="87">
        <v>176911</v>
      </c>
      <c r="G138" s="24">
        <f t="shared" si="31"/>
        <v>100</v>
      </c>
      <c r="H138" s="87">
        <v>15187.8</v>
      </c>
      <c r="I138" s="24">
        <f t="shared" si="32"/>
        <v>8.6</v>
      </c>
      <c r="J138" s="88">
        <v>176910.5</v>
      </c>
      <c r="K138" s="88">
        <v>176910.5</v>
      </c>
      <c r="L138" s="55">
        <f t="shared" si="33"/>
        <v>100</v>
      </c>
      <c r="M138" s="88">
        <v>28104.13</v>
      </c>
      <c r="N138" s="55">
        <f t="shared" si="34"/>
        <v>16</v>
      </c>
      <c r="O138" s="89"/>
      <c r="P138" s="89"/>
      <c r="Q138" s="24">
        <f t="shared" si="35"/>
        <v>0</v>
      </c>
      <c r="R138" s="89"/>
      <c r="S138" s="24">
        <f t="shared" si="36"/>
        <v>0</v>
      </c>
      <c r="T138" s="89"/>
      <c r="U138" s="89"/>
      <c r="V138" s="24">
        <f t="shared" si="37"/>
        <v>0</v>
      </c>
      <c r="W138" s="89"/>
      <c r="X138" s="24">
        <f t="shared" si="38"/>
        <v>0</v>
      </c>
      <c r="Y138" s="89"/>
      <c r="Z138" s="89"/>
      <c r="AA138" s="24">
        <f t="shared" si="39"/>
        <v>0</v>
      </c>
      <c r="AB138" s="89"/>
      <c r="AC138" s="24">
        <f t="shared" si="40"/>
        <v>0</v>
      </c>
      <c r="AD138" s="89"/>
      <c r="AE138" s="89"/>
      <c r="AF138" s="24">
        <f t="shared" si="41"/>
        <v>0</v>
      </c>
      <c r="AG138" s="89"/>
      <c r="AH138" s="24">
        <f t="shared" si="42"/>
        <v>0</v>
      </c>
      <c r="AI138" s="89"/>
      <c r="AJ138" s="89"/>
      <c r="AK138" s="24">
        <f t="shared" si="43"/>
        <v>0</v>
      </c>
      <c r="AL138" s="90"/>
      <c r="AM138" s="24">
        <f t="shared" si="44"/>
        <v>0</v>
      </c>
      <c r="AN138" s="400"/>
      <c r="AO138" s="401"/>
      <c r="AP138" s="401"/>
      <c r="AQ138" s="401"/>
      <c r="AR138" s="401"/>
      <c r="AS138" s="402"/>
    </row>
    <row r="139" spans="1:45" ht="101.25" customHeight="1" x14ac:dyDescent="0.5">
      <c r="A139" s="395"/>
      <c r="B139" s="394"/>
      <c r="C139" s="69" t="s">
        <v>144</v>
      </c>
      <c r="D139" s="78"/>
      <c r="E139" s="87">
        <v>13482</v>
      </c>
      <c r="F139" s="87">
        <v>13482</v>
      </c>
      <c r="G139" s="24">
        <f t="shared" si="31"/>
        <v>100</v>
      </c>
      <c r="H139" s="87">
        <v>923.83</v>
      </c>
      <c r="I139" s="24">
        <f t="shared" si="32"/>
        <v>6.9</v>
      </c>
      <c r="J139" s="88">
        <v>13482.4</v>
      </c>
      <c r="K139" s="88">
        <v>13482.4</v>
      </c>
      <c r="L139" s="55">
        <f t="shared" si="33"/>
        <v>100</v>
      </c>
      <c r="M139" s="88">
        <v>1745.02</v>
      </c>
      <c r="N139" s="55">
        <f t="shared" si="34"/>
        <v>13</v>
      </c>
      <c r="O139" s="89"/>
      <c r="P139" s="89"/>
      <c r="Q139" s="24">
        <f t="shared" si="35"/>
        <v>0</v>
      </c>
      <c r="R139" s="89"/>
      <c r="S139" s="24">
        <f t="shared" si="36"/>
        <v>0</v>
      </c>
      <c r="T139" s="89"/>
      <c r="U139" s="89"/>
      <c r="V139" s="24">
        <f t="shared" si="37"/>
        <v>0</v>
      </c>
      <c r="W139" s="89"/>
      <c r="X139" s="24">
        <f t="shared" si="38"/>
        <v>0</v>
      </c>
      <c r="Y139" s="89"/>
      <c r="Z139" s="89"/>
      <c r="AA139" s="24">
        <f t="shared" si="39"/>
        <v>0</v>
      </c>
      <c r="AB139" s="89"/>
      <c r="AC139" s="24">
        <f t="shared" si="40"/>
        <v>0</v>
      </c>
      <c r="AD139" s="89"/>
      <c r="AE139" s="89"/>
      <c r="AF139" s="24">
        <f t="shared" si="41"/>
        <v>0</v>
      </c>
      <c r="AG139" s="89"/>
      <c r="AH139" s="24">
        <f t="shared" si="42"/>
        <v>0</v>
      </c>
      <c r="AI139" s="89"/>
      <c r="AJ139" s="89"/>
      <c r="AK139" s="24">
        <f t="shared" si="43"/>
        <v>0</v>
      </c>
      <c r="AL139" s="90"/>
      <c r="AM139" s="24">
        <f t="shared" si="44"/>
        <v>0</v>
      </c>
      <c r="AN139" s="400"/>
      <c r="AO139" s="401"/>
      <c r="AP139" s="401"/>
      <c r="AQ139" s="401"/>
      <c r="AR139" s="401"/>
      <c r="AS139" s="402"/>
    </row>
    <row r="140" spans="1:45" ht="81" customHeight="1" x14ac:dyDescent="0.5">
      <c r="A140" s="395"/>
      <c r="B140" s="394"/>
      <c r="C140" s="74" t="s">
        <v>108</v>
      </c>
      <c r="D140" s="81"/>
      <c r="E140" s="87"/>
      <c r="F140" s="87"/>
      <c r="G140" s="24">
        <f t="shared" si="31"/>
        <v>0</v>
      </c>
      <c r="H140" s="87"/>
      <c r="I140" s="24">
        <f t="shared" si="32"/>
        <v>0</v>
      </c>
      <c r="J140" s="88"/>
      <c r="K140" s="88"/>
      <c r="L140" s="55">
        <f t="shared" si="33"/>
        <v>0</v>
      </c>
      <c r="M140" s="88"/>
      <c r="N140" s="55">
        <f t="shared" si="34"/>
        <v>0</v>
      </c>
      <c r="O140" s="89"/>
      <c r="P140" s="89"/>
      <c r="Q140" s="24">
        <f t="shared" si="35"/>
        <v>0</v>
      </c>
      <c r="R140" s="89"/>
      <c r="S140" s="24">
        <f t="shared" si="36"/>
        <v>0</v>
      </c>
      <c r="T140" s="89"/>
      <c r="U140" s="89"/>
      <c r="V140" s="24">
        <f t="shared" si="37"/>
        <v>0</v>
      </c>
      <c r="W140" s="89"/>
      <c r="X140" s="24">
        <f t="shared" si="38"/>
        <v>0</v>
      </c>
      <c r="Y140" s="89"/>
      <c r="Z140" s="89"/>
      <c r="AA140" s="24">
        <f t="shared" si="39"/>
        <v>0</v>
      </c>
      <c r="AB140" s="89"/>
      <c r="AC140" s="24">
        <f t="shared" si="40"/>
        <v>0</v>
      </c>
      <c r="AD140" s="89"/>
      <c r="AE140" s="89"/>
      <c r="AF140" s="24">
        <f t="shared" si="41"/>
        <v>0</v>
      </c>
      <c r="AG140" s="89"/>
      <c r="AH140" s="24">
        <f t="shared" si="42"/>
        <v>0</v>
      </c>
      <c r="AI140" s="89"/>
      <c r="AJ140" s="89"/>
      <c r="AK140" s="24">
        <f t="shared" si="43"/>
        <v>0</v>
      </c>
      <c r="AL140" s="90"/>
      <c r="AM140" s="24">
        <f t="shared" si="44"/>
        <v>0</v>
      </c>
      <c r="AN140" s="400"/>
      <c r="AO140" s="401"/>
      <c r="AP140" s="401"/>
      <c r="AQ140" s="401"/>
      <c r="AR140" s="401"/>
      <c r="AS140" s="402"/>
    </row>
    <row r="141" spans="1:45" ht="81" customHeight="1" x14ac:dyDescent="0.5">
      <c r="A141" s="395"/>
      <c r="B141" s="394"/>
      <c r="C141" s="76" t="s">
        <v>109</v>
      </c>
      <c r="D141" s="78"/>
      <c r="E141" s="79">
        <f>SUM(E137:E140)</f>
        <v>222691</v>
      </c>
      <c r="F141" s="79">
        <f>SUM(F137:F140)</f>
        <v>222691</v>
      </c>
      <c r="G141" s="24">
        <f t="shared" si="31"/>
        <v>100</v>
      </c>
      <c r="H141" s="79">
        <f>SUM(H137:H140)</f>
        <v>18476.64</v>
      </c>
      <c r="I141" s="24">
        <f t="shared" si="32"/>
        <v>8.3000000000000007</v>
      </c>
      <c r="J141" s="88">
        <f>J139+J138+J137</f>
        <v>222690.89</v>
      </c>
      <c r="K141" s="88">
        <f>K139+K138+K137</f>
        <v>222690.89</v>
      </c>
      <c r="L141" s="55">
        <f t="shared" si="33"/>
        <v>100</v>
      </c>
      <c r="M141" s="88">
        <f>M139+M138+M137</f>
        <v>34316.400000000001</v>
      </c>
      <c r="N141" s="55">
        <f t="shared" si="34"/>
        <v>15</v>
      </c>
      <c r="O141" s="89"/>
      <c r="P141" s="89"/>
      <c r="Q141" s="24">
        <f t="shared" si="35"/>
        <v>0</v>
      </c>
      <c r="R141" s="89"/>
      <c r="S141" s="24">
        <f t="shared" si="36"/>
        <v>0</v>
      </c>
      <c r="T141" s="89"/>
      <c r="U141" s="89"/>
      <c r="V141" s="24">
        <f t="shared" si="37"/>
        <v>0</v>
      </c>
      <c r="W141" s="89"/>
      <c r="X141" s="24">
        <f t="shared" si="38"/>
        <v>0</v>
      </c>
      <c r="Y141" s="89"/>
      <c r="Z141" s="89"/>
      <c r="AA141" s="24">
        <f t="shared" si="39"/>
        <v>0</v>
      </c>
      <c r="AB141" s="89"/>
      <c r="AC141" s="24">
        <f t="shared" si="40"/>
        <v>0</v>
      </c>
      <c r="AD141" s="89"/>
      <c r="AE141" s="89"/>
      <c r="AF141" s="24">
        <f t="shared" si="41"/>
        <v>0</v>
      </c>
      <c r="AG141" s="89"/>
      <c r="AH141" s="24">
        <f t="shared" si="42"/>
        <v>0</v>
      </c>
      <c r="AI141" s="89"/>
      <c r="AJ141" s="89"/>
      <c r="AK141" s="24">
        <f t="shared" si="43"/>
        <v>0</v>
      </c>
      <c r="AL141" s="90"/>
      <c r="AM141" s="24">
        <f t="shared" si="44"/>
        <v>0</v>
      </c>
      <c r="AN141" s="400"/>
      <c r="AO141" s="401"/>
      <c r="AP141" s="401"/>
      <c r="AQ141" s="401"/>
      <c r="AR141" s="401"/>
      <c r="AS141" s="402"/>
    </row>
    <row r="142" spans="1:45" ht="81" customHeight="1" x14ac:dyDescent="0.5">
      <c r="A142" s="395"/>
      <c r="B142" s="394"/>
      <c r="C142" s="77" t="s">
        <v>110</v>
      </c>
      <c r="D142" s="78"/>
      <c r="E142" s="87"/>
      <c r="F142" s="87"/>
      <c r="G142" s="24">
        <f t="shared" si="31"/>
        <v>0</v>
      </c>
      <c r="H142" s="87"/>
      <c r="I142" s="24">
        <f t="shared" si="32"/>
        <v>0</v>
      </c>
      <c r="J142" s="88"/>
      <c r="K142" s="88"/>
      <c r="L142" s="55">
        <f t="shared" si="33"/>
        <v>0</v>
      </c>
      <c r="M142" s="88"/>
      <c r="N142" s="55">
        <f t="shared" si="34"/>
        <v>0</v>
      </c>
      <c r="O142" s="89"/>
      <c r="P142" s="89"/>
      <c r="Q142" s="24">
        <f t="shared" si="35"/>
        <v>0</v>
      </c>
      <c r="R142" s="89"/>
      <c r="S142" s="24">
        <f t="shared" si="36"/>
        <v>0</v>
      </c>
      <c r="T142" s="89"/>
      <c r="U142" s="89"/>
      <c r="V142" s="24">
        <f t="shared" si="37"/>
        <v>0</v>
      </c>
      <c r="W142" s="89"/>
      <c r="X142" s="24">
        <f t="shared" si="38"/>
        <v>0</v>
      </c>
      <c r="Y142" s="89"/>
      <c r="Z142" s="89"/>
      <c r="AA142" s="24">
        <f t="shared" si="39"/>
        <v>0</v>
      </c>
      <c r="AB142" s="89"/>
      <c r="AC142" s="24">
        <f t="shared" si="40"/>
        <v>0</v>
      </c>
      <c r="AD142" s="89"/>
      <c r="AE142" s="89"/>
      <c r="AF142" s="24">
        <f t="shared" si="41"/>
        <v>0</v>
      </c>
      <c r="AG142" s="89"/>
      <c r="AH142" s="24">
        <f t="shared" si="42"/>
        <v>0</v>
      </c>
      <c r="AI142" s="89"/>
      <c r="AJ142" s="89"/>
      <c r="AK142" s="24">
        <f t="shared" si="43"/>
        <v>0</v>
      </c>
      <c r="AL142" s="90"/>
      <c r="AM142" s="24">
        <f t="shared" si="44"/>
        <v>0</v>
      </c>
      <c r="AN142" s="403"/>
      <c r="AO142" s="404"/>
      <c r="AP142" s="404"/>
      <c r="AQ142" s="404"/>
      <c r="AR142" s="404"/>
      <c r="AS142" s="405"/>
    </row>
    <row r="143" spans="1:45" x14ac:dyDescent="0.5">
      <c r="C143" s="15"/>
      <c r="D143" s="15"/>
      <c r="E143" s="15"/>
      <c r="F143" s="15"/>
      <c r="G143" s="15"/>
      <c r="H143" s="15"/>
      <c r="I143" s="15"/>
      <c r="J143" s="50"/>
      <c r="K143" s="50"/>
      <c r="L143" s="56"/>
      <c r="M143" s="50"/>
      <c r="N143" s="56"/>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row>
    <row r="144" spans="1:45" x14ac:dyDescent="0.5">
      <c r="C144" s="15"/>
      <c r="D144" s="15"/>
      <c r="E144" s="15"/>
      <c r="F144" s="15"/>
      <c r="G144" s="15"/>
      <c r="H144" s="15"/>
      <c r="I144" s="15"/>
      <c r="J144" s="50"/>
      <c r="K144" s="50"/>
      <c r="L144" s="56"/>
      <c r="M144" s="50"/>
      <c r="N144" s="56"/>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row>
    <row r="145" spans="3:39" x14ac:dyDescent="0.5">
      <c r="C145" s="15"/>
      <c r="D145" s="15"/>
      <c r="E145" s="15"/>
      <c r="F145" s="15"/>
      <c r="G145" s="15"/>
      <c r="H145" s="15"/>
      <c r="I145" s="15"/>
      <c r="J145" s="50"/>
      <c r="K145" s="50"/>
      <c r="L145" s="56"/>
      <c r="M145" s="50"/>
      <c r="N145" s="56"/>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row>
    <row r="146" spans="3:39" x14ac:dyDescent="0.5">
      <c r="C146" s="15"/>
      <c r="D146" s="15"/>
      <c r="E146" s="15"/>
      <c r="F146" s="15"/>
      <c r="G146" s="15"/>
      <c r="H146" s="15"/>
      <c r="I146" s="15"/>
      <c r="J146" s="50"/>
      <c r="K146" s="50"/>
      <c r="L146" s="56"/>
      <c r="M146" s="50"/>
      <c r="N146" s="56"/>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row>
    <row r="147" spans="3:39" x14ac:dyDescent="0.5">
      <c r="C147" s="15"/>
      <c r="D147" s="15"/>
      <c r="E147" s="15"/>
      <c r="F147" s="15"/>
      <c r="G147" s="15"/>
      <c r="H147" s="15"/>
      <c r="I147" s="15"/>
      <c r="J147" s="50"/>
      <c r="K147" s="50"/>
      <c r="L147" s="56"/>
      <c r="M147" s="50"/>
      <c r="N147" s="56"/>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row>
    <row r="148" spans="3:39" x14ac:dyDescent="0.5">
      <c r="C148" s="15"/>
      <c r="D148" s="15"/>
      <c r="E148" s="15"/>
      <c r="F148" s="15"/>
      <c r="G148" s="15"/>
      <c r="H148" s="15"/>
      <c r="I148" s="15"/>
      <c r="J148" s="50"/>
      <c r="K148" s="50"/>
      <c r="L148" s="56"/>
      <c r="M148" s="50"/>
      <c r="N148" s="56"/>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row>
    <row r="149" spans="3:39" x14ac:dyDescent="0.5">
      <c r="C149" s="15"/>
      <c r="D149" s="15"/>
      <c r="E149" s="15"/>
      <c r="F149" s="15"/>
      <c r="G149" s="15"/>
      <c r="H149" s="15"/>
      <c r="I149" s="15"/>
      <c r="J149" s="50"/>
      <c r="K149" s="50"/>
      <c r="L149" s="56"/>
      <c r="M149" s="50"/>
      <c r="N149" s="56"/>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row>
    <row r="150" spans="3:39" x14ac:dyDescent="0.5">
      <c r="C150" s="15"/>
      <c r="D150" s="15"/>
      <c r="E150" s="15"/>
      <c r="F150" s="15"/>
      <c r="G150" s="15"/>
      <c r="H150" s="15"/>
      <c r="I150" s="15"/>
      <c r="J150" s="50"/>
      <c r="K150" s="50"/>
      <c r="L150" s="56"/>
      <c r="M150" s="50"/>
      <c r="N150" s="56"/>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row>
    <row r="151" spans="3:39" x14ac:dyDescent="0.5">
      <c r="C151" s="15"/>
      <c r="D151" s="15"/>
      <c r="E151" s="15"/>
      <c r="F151" s="15"/>
      <c r="G151" s="15"/>
      <c r="H151" s="15"/>
      <c r="I151" s="15"/>
      <c r="J151" s="50"/>
      <c r="K151" s="50"/>
      <c r="L151" s="56"/>
      <c r="M151" s="50"/>
      <c r="N151" s="56"/>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row>
    <row r="152" spans="3:39" x14ac:dyDescent="0.5">
      <c r="C152" s="15"/>
      <c r="D152" s="15"/>
      <c r="E152" s="15"/>
      <c r="F152" s="15"/>
      <c r="G152" s="15"/>
      <c r="H152" s="15"/>
      <c r="I152" s="15"/>
      <c r="J152" s="50"/>
      <c r="K152" s="50"/>
      <c r="L152" s="56"/>
      <c r="M152" s="50"/>
      <c r="N152" s="56"/>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row>
    <row r="153" spans="3:39" x14ac:dyDescent="0.5">
      <c r="C153" s="15"/>
      <c r="D153" s="15"/>
      <c r="E153" s="15"/>
      <c r="F153" s="15"/>
      <c r="G153" s="15"/>
      <c r="H153" s="15"/>
      <c r="I153" s="15"/>
      <c r="J153" s="50"/>
      <c r="K153" s="50"/>
      <c r="L153" s="56"/>
      <c r="M153" s="50"/>
      <c r="N153" s="56"/>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row>
    <row r="154" spans="3:39" x14ac:dyDescent="0.5">
      <c r="C154" s="15"/>
      <c r="D154" s="15"/>
      <c r="E154" s="15"/>
      <c r="F154" s="15"/>
      <c r="G154" s="15"/>
      <c r="H154" s="15"/>
      <c r="I154" s="15"/>
      <c r="J154" s="50"/>
      <c r="K154" s="50"/>
      <c r="L154" s="56"/>
      <c r="M154" s="50"/>
      <c r="N154" s="56"/>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row>
    <row r="155" spans="3:39" x14ac:dyDescent="0.5">
      <c r="C155" s="15"/>
      <c r="D155" s="15"/>
      <c r="E155" s="15"/>
      <c r="F155" s="15"/>
      <c r="G155" s="15"/>
      <c r="H155" s="15"/>
      <c r="I155" s="15"/>
      <c r="J155" s="50"/>
      <c r="K155" s="50"/>
      <c r="L155" s="56"/>
      <c r="M155" s="50"/>
      <c r="N155" s="56"/>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row>
    <row r="156" spans="3:39" x14ac:dyDescent="0.5">
      <c r="C156" s="15"/>
      <c r="D156" s="15"/>
      <c r="E156" s="15"/>
      <c r="F156" s="15"/>
      <c r="G156" s="15"/>
      <c r="H156" s="15"/>
      <c r="I156" s="15"/>
      <c r="J156" s="50"/>
      <c r="K156" s="50"/>
      <c r="L156" s="56"/>
      <c r="M156" s="50"/>
      <c r="N156" s="56"/>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row>
    <row r="157" spans="3:39" x14ac:dyDescent="0.5">
      <c r="C157" s="15"/>
      <c r="D157" s="15"/>
      <c r="E157" s="15"/>
      <c r="F157" s="15"/>
      <c r="G157" s="15"/>
      <c r="H157" s="15"/>
      <c r="I157" s="15"/>
      <c r="J157" s="50"/>
      <c r="K157" s="50"/>
      <c r="L157" s="56"/>
      <c r="M157" s="50"/>
      <c r="N157" s="56"/>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row>
    <row r="158" spans="3:39" x14ac:dyDescent="0.5">
      <c r="C158" s="15"/>
      <c r="D158" s="15"/>
      <c r="E158" s="15"/>
      <c r="F158" s="15"/>
      <c r="G158" s="15"/>
      <c r="H158" s="15"/>
      <c r="I158" s="15"/>
      <c r="J158" s="50"/>
      <c r="K158" s="50"/>
      <c r="L158" s="56"/>
      <c r="M158" s="50"/>
      <c r="N158" s="56"/>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row>
    <row r="159" spans="3:39" x14ac:dyDescent="0.5">
      <c r="C159" s="15"/>
      <c r="D159" s="15"/>
      <c r="E159" s="15"/>
      <c r="F159" s="15"/>
      <c r="G159" s="15"/>
      <c r="H159" s="15"/>
      <c r="I159" s="15"/>
      <c r="J159" s="50"/>
      <c r="K159" s="50"/>
      <c r="L159" s="56"/>
      <c r="M159" s="50"/>
      <c r="N159" s="56"/>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row>
    <row r="160" spans="3:39" x14ac:dyDescent="0.5">
      <c r="C160" s="15"/>
      <c r="D160" s="15"/>
      <c r="E160" s="15"/>
      <c r="F160" s="15"/>
      <c r="G160" s="15"/>
      <c r="H160" s="15"/>
      <c r="I160" s="15"/>
      <c r="J160" s="50"/>
      <c r="K160" s="50"/>
      <c r="L160" s="56"/>
      <c r="M160" s="50"/>
      <c r="N160" s="56"/>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row>
    <row r="161" spans="3:39" x14ac:dyDescent="0.5">
      <c r="C161" s="15"/>
      <c r="D161" s="15"/>
      <c r="E161" s="15"/>
      <c r="F161" s="15"/>
      <c r="G161" s="15"/>
      <c r="H161" s="15"/>
      <c r="I161" s="15"/>
      <c r="J161" s="50"/>
      <c r="K161" s="50"/>
      <c r="L161" s="56"/>
      <c r="M161" s="50"/>
      <c r="N161" s="56"/>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row>
    <row r="162" spans="3:39" x14ac:dyDescent="0.5">
      <c r="C162" s="15"/>
      <c r="D162" s="15"/>
      <c r="E162" s="15"/>
      <c r="F162" s="15"/>
      <c r="G162" s="15"/>
      <c r="H162" s="15"/>
      <c r="I162" s="15"/>
      <c r="J162" s="50"/>
      <c r="K162" s="50"/>
      <c r="L162" s="56"/>
      <c r="M162" s="50"/>
      <c r="N162" s="56"/>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row>
    <row r="163" spans="3:39" x14ac:dyDescent="0.5">
      <c r="C163" s="15"/>
      <c r="D163" s="15"/>
      <c r="E163" s="15"/>
      <c r="F163" s="15"/>
      <c r="G163" s="15"/>
      <c r="H163" s="15"/>
      <c r="I163" s="15"/>
      <c r="J163" s="50"/>
      <c r="K163" s="50"/>
      <c r="L163" s="56"/>
      <c r="M163" s="50"/>
      <c r="N163" s="56"/>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row>
    <row r="164" spans="3:39" x14ac:dyDescent="0.5">
      <c r="C164" s="15"/>
      <c r="D164" s="15"/>
      <c r="E164" s="15"/>
      <c r="F164" s="15"/>
      <c r="G164" s="15"/>
      <c r="H164" s="15"/>
      <c r="I164" s="15"/>
      <c r="J164" s="50"/>
      <c r="K164" s="50"/>
      <c r="L164" s="56"/>
      <c r="M164" s="50"/>
      <c r="N164" s="56"/>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row>
    <row r="165" spans="3:39" x14ac:dyDescent="0.5">
      <c r="C165" s="15"/>
      <c r="D165" s="15"/>
      <c r="E165" s="15"/>
      <c r="F165" s="15"/>
      <c r="G165" s="15"/>
      <c r="H165" s="15"/>
      <c r="I165" s="15"/>
      <c r="J165" s="50"/>
      <c r="K165" s="50"/>
      <c r="L165" s="56"/>
      <c r="M165" s="50"/>
      <c r="N165" s="56"/>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row>
    <row r="166" spans="3:39" x14ac:dyDescent="0.5">
      <c r="C166" s="15"/>
      <c r="D166" s="15"/>
      <c r="E166" s="15"/>
      <c r="F166" s="15"/>
      <c r="G166" s="15"/>
      <c r="H166" s="15"/>
      <c r="I166" s="15"/>
      <c r="J166" s="50"/>
      <c r="K166" s="50"/>
      <c r="L166" s="56"/>
      <c r="M166" s="50"/>
      <c r="N166" s="56"/>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row>
    <row r="167" spans="3:39" x14ac:dyDescent="0.5">
      <c r="C167" s="15"/>
      <c r="D167" s="15"/>
      <c r="E167" s="15"/>
      <c r="F167" s="15"/>
      <c r="G167" s="15"/>
      <c r="H167" s="15"/>
      <c r="I167" s="15"/>
      <c r="J167" s="50"/>
      <c r="K167" s="50"/>
      <c r="L167" s="56"/>
      <c r="M167" s="50"/>
      <c r="N167" s="56"/>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row>
    <row r="168" spans="3:39" x14ac:dyDescent="0.5">
      <c r="C168" s="15"/>
      <c r="D168" s="15"/>
      <c r="E168" s="15"/>
      <c r="F168" s="15"/>
      <c r="G168" s="15"/>
      <c r="H168" s="15"/>
      <c r="I168" s="15"/>
      <c r="J168" s="50"/>
      <c r="K168" s="50"/>
      <c r="L168" s="56"/>
      <c r="M168" s="50"/>
      <c r="N168" s="56"/>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row r="169" spans="3:39" x14ac:dyDescent="0.5">
      <c r="C169" s="15"/>
      <c r="D169" s="15"/>
      <c r="E169" s="15"/>
      <c r="F169" s="15"/>
      <c r="G169" s="15"/>
      <c r="H169" s="15"/>
      <c r="I169" s="15"/>
      <c r="J169" s="50"/>
      <c r="K169" s="50"/>
      <c r="L169" s="56"/>
      <c r="M169" s="50"/>
      <c r="N169" s="56"/>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row>
    <row r="170" spans="3:39" x14ac:dyDescent="0.5">
      <c r="C170" s="15"/>
      <c r="D170" s="15"/>
      <c r="E170" s="15"/>
      <c r="F170" s="15"/>
      <c r="G170" s="15"/>
      <c r="H170" s="15"/>
      <c r="I170" s="15"/>
      <c r="J170" s="50"/>
      <c r="K170" s="50"/>
      <c r="L170" s="56"/>
      <c r="M170" s="50"/>
      <c r="N170" s="56"/>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row>
    <row r="171" spans="3:39" x14ac:dyDescent="0.5">
      <c r="C171" s="15"/>
      <c r="D171" s="15"/>
      <c r="E171" s="15"/>
      <c r="F171" s="15"/>
      <c r="G171" s="15"/>
      <c r="H171" s="15"/>
      <c r="I171" s="15"/>
      <c r="J171" s="50"/>
      <c r="K171" s="50"/>
      <c r="L171" s="56"/>
      <c r="M171" s="50"/>
      <c r="N171" s="56"/>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row>
    <row r="172" spans="3:39" x14ac:dyDescent="0.5">
      <c r="C172" s="15"/>
      <c r="D172" s="15"/>
      <c r="E172" s="15"/>
      <c r="F172" s="15"/>
      <c r="G172" s="15"/>
      <c r="H172" s="15"/>
      <c r="I172" s="15"/>
      <c r="J172" s="50"/>
      <c r="K172" s="50"/>
      <c r="L172" s="56"/>
      <c r="M172" s="50"/>
      <c r="N172" s="56"/>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row>
    <row r="173" spans="3:39" x14ac:dyDescent="0.5">
      <c r="C173" s="15"/>
      <c r="D173" s="15"/>
      <c r="E173" s="15"/>
      <c r="F173" s="15"/>
      <c r="G173" s="15"/>
      <c r="H173" s="15"/>
      <c r="I173" s="15"/>
      <c r="J173" s="50"/>
      <c r="K173" s="50"/>
      <c r="L173" s="56"/>
      <c r="M173" s="50"/>
      <c r="N173" s="56"/>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row>
    <row r="174" spans="3:39" x14ac:dyDescent="0.5">
      <c r="C174" s="15"/>
      <c r="D174" s="15"/>
      <c r="E174" s="15"/>
      <c r="F174" s="15"/>
      <c r="G174" s="15"/>
      <c r="H174" s="15"/>
      <c r="I174" s="15"/>
      <c r="J174" s="50"/>
      <c r="K174" s="50"/>
      <c r="L174" s="56"/>
      <c r="M174" s="50"/>
      <c r="N174" s="56"/>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row>
    <row r="175" spans="3:39" x14ac:dyDescent="0.5">
      <c r="C175" s="15"/>
      <c r="D175" s="15"/>
      <c r="E175" s="15"/>
      <c r="F175" s="15"/>
      <c r="G175" s="15"/>
      <c r="H175" s="15"/>
      <c r="I175" s="15"/>
      <c r="J175" s="50"/>
      <c r="K175" s="50"/>
      <c r="L175" s="56"/>
      <c r="M175" s="50"/>
      <c r="N175" s="56"/>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row>
    <row r="176" spans="3:39" x14ac:dyDescent="0.5">
      <c r="C176" s="15"/>
      <c r="D176" s="15"/>
      <c r="E176" s="15"/>
      <c r="F176" s="15"/>
      <c r="G176" s="15"/>
      <c r="H176" s="15"/>
      <c r="I176" s="15"/>
      <c r="J176" s="50"/>
      <c r="K176" s="50"/>
      <c r="L176" s="56"/>
      <c r="M176" s="50"/>
      <c r="N176" s="56"/>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row>
    <row r="177" spans="3:39" x14ac:dyDescent="0.5">
      <c r="C177" s="15"/>
      <c r="D177" s="15"/>
      <c r="E177" s="15"/>
      <c r="F177" s="15"/>
      <c r="G177" s="15"/>
      <c r="H177" s="15"/>
      <c r="I177" s="15"/>
      <c r="J177" s="50"/>
      <c r="K177" s="50"/>
      <c r="L177" s="56"/>
      <c r="M177" s="50"/>
      <c r="N177" s="56"/>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row>
    <row r="178" spans="3:39" x14ac:dyDescent="0.5">
      <c r="C178" s="15"/>
      <c r="D178" s="15"/>
      <c r="E178" s="15"/>
      <c r="F178" s="15"/>
      <c r="G178" s="15"/>
      <c r="H178" s="15"/>
      <c r="I178" s="15"/>
      <c r="J178" s="50"/>
      <c r="K178" s="50"/>
      <c r="L178" s="56"/>
      <c r="M178" s="50"/>
      <c r="N178" s="56"/>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row>
    <row r="179" spans="3:39" x14ac:dyDescent="0.5">
      <c r="C179" s="15"/>
      <c r="D179" s="15"/>
      <c r="E179" s="15"/>
      <c r="F179" s="15"/>
      <c r="G179" s="15"/>
      <c r="H179" s="15"/>
      <c r="I179" s="15"/>
      <c r="J179" s="50"/>
      <c r="K179" s="50"/>
      <c r="L179" s="56"/>
      <c r="M179" s="50"/>
      <c r="N179" s="56"/>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row>
    <row r="180" spans="3:39" x14ac:dyDescent="0.5">
      <c r="C180" s="15"/>
      <c r="D180" s="15"/>
      <c r="E180" s="15"/>
      <c r="F180" s="15"/>
      <c r="G180" s="15"/>
      <c r="H180" s="15"/>
      <c r="I180" s="15"/>
      <c r="J180" s="50"/>
      <c r="K180" s="50"/>
      <c r="L180" s="56"/>
      <c r="M180" s="50"/>
      <c r="N180" s="56"/>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row>
    <row r="181" spans="3:39" x14ac:dyDescent="0.5">
      <c r="C181" s="15"/>
      <c r="D181" s="15"/>
      <c r="E181" s="15"/>
      <c r="F181" s="15"/>
      <c r="G181" s="15"/>
      <c r="H181" s="15"/>
      <c r="I181" s="15"/>
      <c r="J181" s="50"/>
      <c r="K181" s="50"/>
      <c r="L181" s="56"/>
      <c r="M181" s="50"/>
      <c r="N181" s="56"/>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row>
    <row r="182" spans="3:39" x14ac:dyDescent="0.5">
      <c r="C182" s="15"/>
      <c r="D182" s="15"/>
      <c r="E182" s="15"/>
      <c r="F182" s="15"/>
      <c r="G182" s="15"/>
      <c r="H182" s="15"/>
      <c r="I182" s="15"/>
      <c r="J182" s="50"/>
      <c r="K182" s="50"/>
      <c r="L182" s="56"/>
      <c r="M182" s="50"/>
      <c r="N182" s="56"/>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row>
    <row r="183" spans="3:39" x14ac:dyDescent="0.5">
      <c r="C183" s="15"/>
      <c r="D183" s="15"/>
      <c r="E183" s="15"/>
      <c r="F183" s="15"/>
      <c r="G183" s="15"/>
      <c r="H183" s="15"/>
      <c r="I183" s="15"/>
      <c r="J183" s="50"/>
      <c r="K183" s="50"/>
      <c r="L183" s="56"/>
      <c r="M183" s="50"/>
      <c r="N183" s="56"/>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row>
    <row r="184" spans="3:39" x14ac:dyDescent="0.5">
      <c r="C184" s="15"/>
      <c r="D184" s="15"/>
      <c r="E184" s="15"/>
      <c r="F184" s="15"/>
      <c r="G184" s="15"/>
      <c r="H184" s="15"/>
      <c r="I184" s="15"/>
      <c r="J184" s="50"/>
      <c r="K184" s="50"/>
      <c r="L184" s="56"/>
      <c r="M184" s="50"/>
      <c r="N184" s="56"/>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row>
    <row r="185" spans="3:39" x14ac:dyDescent="0.5">
      <c r="C185" s="15"/>
      <c r="D185" s="15"/>
      <c r="E185" s="15"/>
      <c r="F185" s="15"/>
      <c r="G185" s="15"/>
      <c r="H185" s="15"/>
      <c r="I185" s="15"/>
      <c r="J185" s="50"/>
      <c r="K185" s="50"/>
      <c r="L185" s="56"/>
      <c r="M185" s="50"/>
      <c r="N185" s="56"/>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row>
    <row r="186" spans="3:39" x14ac:dyDescent="0.5">
      <c r="C186" s="15"/>
      <c r="D186" s="15"/>
      <c r="E186" s="15"/>
      <c r="F186" s="15"/>
      <c r="G186" s="15"/>
      <c r="H186" s="15"/>
      <c r="I186" s="15"/>
      <c r="J186" s="50"/>
      <c r="K186" s="50"/>
      <c r="L186" s="56"/>
      <c r="M186" s="50"/>
      <c r="N186" s="56"/>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row>
    <row r="187" spans="3:39" x14ac:dyDescent="0.5">
      <c r="C187" s="15"/>
      <c r="D187" s="15"/>
      <c r="E187" s="15"/>
      <c r="F187" s="15"/>
      <c r="G187" s="15"/>
      <c r="H187" s="15"/>
      <c r="I187" s="15"/>
      <c r="J187" s="50"/>
      <c r="K187" s="50"/>
      <c r="L187" s="56"/>
      <c r="M187" s="50"/>
      <c r="N187" s="56"/>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row>
    <row r="188" spans="3:39" x14ac:dyDescent="0.5">
      <c r="C188" s="15"/>
      <c r="D188" s="15"/>
      <c r="E188" s="15"/>
      <c r="F188" s="15"/>
      <c r="G188" s="15"/>
      <c r="H188" s="15"/>
      <c r="I188" s="15"/>
      <c r="J188" s="50"/>
      <c r="K188" s="50"/>
      <c r="L188" s="56"/>
      <c r="M188" s="50"/>
      <c r="N188" s="56"/>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row>
    <row r="189" spans="3:39" x14ac:dyDescent="0.5">
      <c r="C189" s="15"/>
      <c r="D189" s="15"/>
      <c r="E189" s="15"/>
      <c r="F189" s="15"/>
      <c r="G189" s="15"/>
      <c r="H189" s="15"/>
      <c r="I189" s="15"/>
      <c r="J189" s="50"/>
      <c r="K189" s="50"/>
      <c r="L189" s="56"/>
      <c r="M189" s="50"/>
      <c r="N189" s="56"/>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row>
    <row r="190" spans="3:39" x14ac:dyDescent="0.5">
      <c r="C190" s="15"/>
      <c r="D190" s="15"/>
      <c r="E190" s="15"/>
      <c r="F190" s="15"/>
      <c r="G190" s="15"/>
      <c r="H190" s="15"/>
      <c r="I190" s="15"/>
      <c r="J190" s="50"/>
      <c r="K190" s="50"/>
      <c r="L190" s="56"/>
      <c r="M190" s="50"/>
      <c r="N190" s="56"/>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row>
  </sheetData>
  <customSheetViews>
    <customSheetView guid="{C8C7D91A-0101-429D-A7C4-25C2A366909A}" scale="40" showPageBreaks="1" state="hidden" view="pageBreakPreview">
      <selection activeCell="D5" sqref="D5:D11"/>
      <pageMargins left="0.31496062992125984" right="0.23622047244094491" top="1.1811023622047245" bottom="0.59055118110236227" header="0.47244094488188981" footer="0.51181102362204722"/>
      <printOptions horizontalCentered="1"/>
      <pageSetup paperSize="9" scale="45" orientation="landscape" r:id="rId1"/>
      <headerFooter alignWithMargins="0"/>
    </customSheetView>
    <customSheetView guid="{37F8CE32-8CE8-4D95-9C0E-63112E6EFFE9}" scale="40" showPageBreaks="1" state="hidden" view="pageBreakPreview" showRuler="0">
      <selection activeCell="D5" sqref="D5:D11"/>
      <pageMargins left="0.31496062992125984" right="0.23622047244094491" top="1.1811023622047245" bottom="0.59055118110236227" header="0.47244094488188981" footer="0.51181102362204722"/>
      <printOptions horizontalCentered="1"/>
      <pageSetup paperSize="9" scale="45" orientation="landscape" r:id="rId2"/>
      <headerFooter alignWithMargins="0"/>
    </customSheetView>
    <customSheetView guid="{87689065-5D36-49C6-A107-57E87F0E8282}" scale="40" showPageBreaks="1" state="hidden" view="pageBreakPreview">
      <selection activeCell="D5" sqref="D5:D11"/>
      <pageMargins left="0.31496062992125984" right="0.23622047244094491" top="1.1811023622047245" bottom="0.59055118110236227" header="0.47244094488188981" footer="0.51181102362204722"/>
      <printOptions horizontalCentered="1"/>
      <pageSetup paperSize="9" scale="45" orientation="landscape" r:id="rId3"/>
      <headerFooter alignWithMargins="0"/>
    </customSheetView>
    <customSheetView guid="{0E64C8DB-6016-4261-834D-5A1E5F34BA3B}" scale="40" showPageBreaks="1" state="hidden" view="pageBreakPreview">
      <selection activeCell="D5" sqref="D5:D11"/>
      <pageMargins left="0.31496062992125984" right="0.23622047244094491" top="1.1811023622047245" bottom="0.59055118110236227" header="0.47244094488188981" footer="0.51181102362204722"/>
      <printOptions horizontalCentered="1"/>
      <pageSetup paperSize="9" scale="45" orientation="landscape" r:id="rId4"/>
      <headerFooter alignWithMargins="0"/>
    </customSheetView>
  </customSheetViews>
  <mergeCells count="80">
    <mergeCell ref="A5:B10"/>
    <mergeCell ref="AN5:AS10"/>
    <mergeCell ref="A1:AS1"/>
    <mergeCell ref="A3:B4"/>
    <mergeCell ref="C3:C4"/>
    <mergeCell ref="D3:D4"/>
    <mergeCell ref="E3:I3"/>
    <mergeCell ref="J3:N3"/>
    <mergeCell ref="AI3:AM3"/>
    <mergeCell ref="AN3:AS4"/>
    <mergeCell ref="O3:S3"/>
    <mergeCell ref="T3:X3"/>
    <mergeCell ref="Y3:AC3"/>
    <mergeCell ref="AD3:AH3"/>
    <mergeCell ref="A41:A46"/>
    <mergeCell ref="B41:B46"/>
    <mergeCell ref="AN41:AS46"/>
    <mergeCell ref="A23:A28"/>
    <mergeCell ref="B23:B28"/>
    <mergeCell ref="AN23:AS28"/>
    <mergeCell ref="A29:A34"/>
    <mergeCell ref="B29:B34"/>
    <mergeCell ref="AN29:AS34"/>
    <mergeCell ref="A35:A40"/>
    <mergeCell ref="B35:B40"/>
    <mergeCell ref="AN35:AS40"/>
    <mergeCell ref="AN11:AS16"/>
    <mergeCell ref="A17:A22"/>
    <mergeCell ref="B17:B22"/>
    <mergeCell ref="AN17:AS22"/>
    <mergeCell ref="A11:A16"/>
    <mergeCell ref="B11:B16"/>
    <mergeCell ref="B83:B88"/>
    <mergeCell ref="A77:A82"/>
    <mergeCell ref="AN65:AS70"/>
    <mergeCell ref="A71:A76"/>
    <mergeCell ref="AN71:AS76"/>
    <mergeCell ref="B71:B76"/>
    <mergeCell ref="AN83:AS88"/>
    <mergeCell ref="B77:B82"/>
    <mergeCell ref="A83:A88"/>
    <mergeCell ref="AN77:AS82"/>
    <mergeCell ref="A65:A70"/>
    <mergeCell ref="B65:B70"/>
    <mergeCell ref="AN95:AS100"/>
    <mergeCell ref="AN89:AS94"/>
    <mergeCell ref="A89:A94"/>
    <mergeCell ref="A95:A100"/>
    <mergeCell ref="B95:B100"/>
    <mergeCell ref="B89:B94"/>
    <mergeCell ref="A47:A52"/>
    <mergeCell ref="B47:B52"/>
    <mergeCell ref="AN59:AS64"/>
    <mergeCell ref="AN47:AS52"/>
    <mergeCell ref="A53:A58"/>
    <mergeCell ref="B53:B58"/>
    <mergeCell ref="A59:A64"/>
    <mergeCell ref="B59:B64"/>
    <mergeCell ref="AN53:AS58"/>
    <mergeCell ref="B137:B142"/>
    <mergeCell ref="AN131:AS136"/>
    <mergeCell ref="A137:A142"/>
    <mergeCell ref="AN101:AS106"/>
    <mergeCell ref="AN107:AS112"/>
    <mergeCell ref="A107:A112"/>
    <mergeCell ref="B107:B112"/>
    <mergeCell ref="A101:A106"/>
    <mergeCell ref="B101:B106"/>
    <mergeCell ref="AN119:AS124"/>
    <mergeCell ref="AN113:AS118"/>
    <mergeCell ref="AN137:AS142"/>
    <mergeCell ref="AN125:AS130"/>
    <mergeCell ref="B113:B118"/>
    <mergeCell ref="A119:A124"/>
    <mergeCell ref="A113:A118"/>
    <mergeCell ref="B119:B124"/>
    <mergeCell ref="A131:A136"/>
    <mergeCell ref="B131:B136"/>
    <mergeCell ref="A125:A130"/>
    <mergeCell ref="B125:B130"/>
  </mergeCells>
  <phoneticPr fontId="17" type="noConversion"/>
  <printOptions horizontalCentered="1"/>
  <pageMargins left="0.31496062992125984" right="0.23622047244094491" top="1.1811023622047245" bottom="0.59055118110236227" header="0.47244094488188981" footer="0.51181102362204722"/>
  <pageSetup paperSize="9" scale="45" orientation="landscape" r:id="rId5"/>
  <headerFooter alignWithMargins="0"/>
  <legacyDrawing r:id="rId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C191"/>
  <sheetViews>
    <sheetView view="pageBreakPreview" zoomScale="25" zoomScaleNormal="30" zoomScaleSheetLayoutView="30" workbookViewId="0">
      <pane xSplit="9" ySplit="4" topLeftCell="K5" activePane="bottomRight" state="frozen"/>
      <selection pane="topRight" activeCell="J1" sqref="J1"/>
      <selection pane="bottomLeft" activeCell="A5" sqref="A5"/>
      <selection pane="bottomRight" activeCell="D5" sqref="D5:D11"/>
    </sheetView>
  </sheetViews>
  <sheetFormatPr defaultRowHeight="33.75" x14ac:dyDescent="0.5"/>
  <cols>
    <col min="1" max="1" width="9" style="15"/>
    <col min="2" max="2" width="44.75" style="32" customWidth="1"/>
    <col min="3" max="3" width="36.75" style="33" customWidth="1"/>
    <col min="4" max="4" width="40.375" style="33" customWidth="1"/>
    <col min="5" max="5" width="40.375" style="113" customWidth="1"/>
    <col min="6" max="6" width="37.625" style="34" customWidth="1"/>
    <col min="7" max="7" width="36.75" style="34" customWidth="1"/>
    <col min="8" max="8" width="53" style="34" customWidth="1"/>
    <col min="9" max="9" width="26" style="34" customWidth="1"/>
    <col min="10" max="10" width="60.125" style="34" customWidth="1"/>
    <col min="11" max="11" width="29.625" style="52" customWidth="1"/>
    <col min="12" max="12" width="35.625" style="52" customWidth="1"/>
    <col min="13" max="13" width="35.125" style="57" customWidth="1"/>
    <col min="14" max="14" width="29.875" style="52" customWidth="1"/>
    <col min="15" max="15" width="30.5" style="57" customWidth="1"/>
    <col min="16" max="19" width="9.5" style="34" customWidth="1"/>
    <col min="20" max="20" width="11.125" style="34" customWidth="1"/>
    <col min="21" max="24" width="9.5" style="34" customWidth="1"/>
    <col min="25" max="25" width="11.125" style="34" customWidth="1"/>
    <col min="26" max="29" width="9.5" style="34" customWidth="1"/>
    <col min="30" max="30" width="11.125" style="34" customWidth="1"/>
    <col min="31" max="34" width="9.5" style="34" customWidth="1"/>
    <col min="35" max="35" width="11.125" style="34" customWidth="1"/>
    <col min="36" max="38" width="9.5" style="34" customWidth="1"/>
    <col min="39" max="39" width="11" style="34" customWidth="1"/>
    <col min="40" max="40" width="18.75" style="35" customWidth="1"/>
    <col min="41" max="41" width="214.5" style="15" customWidth="1"/>
    <col min="42" max="16384" width="9" style="15"/>
  </cols>
  <sheetData>
    <row r="1" spans="1:185" ht="86.25" customHeight="1" x14ac:dyDescent="0.5">
      <c r="A1" s="459" t="s">
        <v>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row>
    <row r="2" spans="1:185" ht="86.25" customHeight="1" x14ac:dyDescent="0.5">
      <c r="A2" s="58"/>
      <c r="B2" s="58"/>
      <c r="C2" s="60"/>
      <c r="D2" s="60"/>
      <c r="E2" s="60"/>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60"/>
    </row>
    <row r="3" spans="1:185" s="17" customFormat="1" ht="54.75" customHeight="1" x14ac:dyDescent="0.25">
      <c r="A3" s="472" t="s">
        <v>132</v>
      </c>
      <c r="B3" s="502"/>
      <c r="C3" s="500" t="s">
        <v>27</v>
      </c>
      <c r="D3" s="500" t="s">
        <v>95</v>
      </c>
      <c r="E3" s="500" t="s">
        <v>96</v>
      </c>
      <c r="F3" s="495" t="s">
        <v>134</v>
      </c>
      <c r="G3" s="496"/>
      <c r="H3" s="496"/>
      <c r="I3" s="496"/>
      <c r="J3" s="497"/>
      <c r="K3" s="495" t="s">
        <v>135</v>
      </c>
      <c r="L3" s="496"/>
      <c r="M3" s="496"/>
      <c r="N3" s="496"/>
      <c r="O3" s="497"/>
      <c r="P3" s="495" t="s">
        <v>135</v>
      </c>
      <c r="Q3" s="496"/>
      <c r="R3" s="496"/>
      <c r="S3" s="496"/>
      <c r="T3" s="497"/>
      <c r="U3" s="495" t="s">
        <v>136</v>
      </c>
      <c r="V3" s="496"/>
      <c r="W3" s="496"/>
      <c r="X3" s="496"/>
      <c r="Y3" s="497"/>
      <c r="Z3" s="495" t="s">
        <v>137</v>
      </c>
      <c r="AA3" s="496"/>
      <c r="AB3" s="496"/>
      <c r="AC3" s="496"/>
      <c r="AD3" s="497"/>
      <c r="AE3" s="495" t="s">
        <v>138</v>
      </c>
      <c r="AF3" s="496"/>
      <c r="AG3" s="496"/>
      <c r="AH3" s="496"/>
      <c r="AI3" s="497"/>
      <c r="AJ3" s="495" t="s">
        <v>139</v>
      </c>
      <c r="AK3" s="496"/>
      <c r="AL3" s="496"/>
      <c r="AM3" s="496"/>
      <c r="AN3" s="497"/>
      <c r="AO3" s="498" t="s">
        <v>140</v>
      </c>
      <c r="AP3" s="16"/>
      <c r="AR3" s="16"/>
      <c r="AS3" s="16"/>
      <c r="AT3" s="16"/>
      <c r="AU3" s="16"/>
      <c r="AV3" s="16"/>
      <c r="AW3" s="16"/>
      <c r="AX3" s="16"/>
      <c r="AY3" s="16"/>
      <c r="BA3" s="16"/>
      <c r="BB3" s="16"/>
      <c r="BC3" s="16"/>
      <c r="BD3" s="16"/>
      <c r="BE3" s="16"/>
      <c r="BF3" s="16"/>
      <c r="BG3" s="16"/>
      <c r="BH3" s="16"/>
    </row>
    <row r="4" spans="1:185" s="23" customFormat="1" ht="183.75" customHeight="1" x14ac:dyDescent="0.45">
      <c r="A4" s="502"/>
      <c r="B4" s="502"/>
      <c r="C4" s="501"/>
      <c r="D4" s="501"/>
      <c r="E4" s="501"/>
      <c r="F4" s="18" t="s">
        <v>101</v>
      </c>
      <c r="G4" s="18" t="s">
        <v>102</v>
      </c>
      <c r="H4" s="18" t="s">
        <v>103</v>
      </c>
      <c r="I4" s="18" t="s">
        <v>104</v>
      </c>
      <c r="J4" s="18" t="s">
        <v>105</v>
      </c>
      <c r="K4" s="48" t="s">
        <v>101</v>
      </c>
      <c r="L4" s="48" t="s">
        <v>102</v>
      </c>
      <c r="M4" s="53" t="s">
        <v>103</v>
      </c>
      <c r="N4" s="48" t="s">
        <v>141</v>
      </c>
      <c r="O4" s="53" t="s">
        <v>142</v>
      </c>
      <c r="P4" s="18" t="s">
        <v>101</v>
      </c>
      <c r="Q4" s="18" t="s">
        <v>102</v>
      </c>
      <c r="R4" s="18" t="s">
        <v>103</v>
      </c>
      <c r="S4" s="18" t="s">
        <v>141</v>
      </c>
      <c r="T4" s="18" t="s">
        <v>142</v>
      </c>
      <c r="U4" s="18" t="s">
        <v>101</v>
      </c>
      <c r="V4" s="18" t="s">
        <v>102</v>
      </c>
      <c r="W4" s="18" t="s">
        <v>103</v>
      </c>
      <c r="X4" s="18" t="s">
        <v>141</v>
      </c>
      <c r="Y4" s="18" t="s">
        <v>142</v>
      </c>
      <c r="Z4" s="18" t="s">
        <v>101</v>
      </c>
      <c r="AA4" s="18" t="s">
        <v>102</v>
      </c>
      <c r="AB4" s="18" t="s">
        <v>103</v>
      </c>
      <c r="AC4" s="18" t="s">
        <v>104</v>
      </c>
      <c r="AD4" s="18" t="s">
        <v>105</v>
      </c>
      <c r="AE4" s="18" t="s">
        <v>101</v>
      </c>
      <c r="AF4" s="18" t="s">
        <v>102</v>
      </c>
      <c r="AG4" s="18" t="s">
        <v>103</v>
      </c>
      <c r="AH4" s="18" t="s">
        <v>141</v>
      </c>
      <c r="AI4" s="18" t="s">
        <v>142</v>
      </c>
      <c r="AJ4" s="18" t="s">
        <v>101</v>
      </c>
      <c r="AK4" s="18" t="s">
        <v>102</v>
      </c>
      <c r="AL4" s="18" t="s">
        <v>103</v>
      </c>
      <c r="AM4" s="19" t="s">
        <v>104</v>
      </c>
      <c r="AN4" s="18" t="s">
        <v>105</v>
      </c>
      <c r="AO4" s="499"/>
      <c r="AP4" s="20"/>
      <c r="AQ4" s="20"/>
      <c r="AR4" s="20"/>
      <c r="AS4" s="20"/>
      <c r="AT4" s="20"/>
      <c r="AU4" s="20"/>
      <c r="AV4" s="21"/>
      <c r="AW4" s="22"/>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row>
    <row r="5" spans="1:185" ht="69" customHeight="1" x14ac:dyDescent="0.5">
      <c r="A5" s="472" t="s">
        <v>143</v>
      </c>
      <c r="B5" s="473"/>
      <c r="C5" s="36" t="s">
        <v>28</v>
      </c>
      <c r="D5" s="114" t="e">
        <f>D11+D17+D24+D30+D36+D42+D48+D54+D60+D66+D72+D78+D84+D90+D96+D102+D108+D114+D120+D126+D132+D138+D144</f>
        <v>#REF!</v>
      </c>
      <c r="E5" s="114" t="e">
        <f t="shared" ref="E5:L5" si="0">E11+E17+E24+E30+E36+E42+E48+E54+E60+E66+E72+E78+E84+E90+E96+E102+E108+E114+E120+E126+E132+E138+E144</f>
        <v>#REF!</v>
      </c>
      <c r="F5" s="114" t="e">
        <f t="shared" si="0"/>
        <v>#REF!</v>
      </c>
      <c r="G5" s="114" t="e">
        <f t="shared" si="0"/>
        <v>#REF!</v>
      </c>
      <c r="H5" s="114" t="e">
        <f t="shared" si="0"/>
        <v>#REF!</v>
      </c>
      <c r="I5" s="114" t="e">
        <f t="shared" si="0"/>
        <v>#REF!</v>
      </c>
      <c r="J5" s="114" t="e">
        <f t="shared" si="0"/>
        <v>#REF!</v>
      </c>
      <c r="K5" s="114" t="e">
        <f t="shared" si="0"/>
        <v>#REF!</v>
      </c>
      <c r="L5" s="114" t="e">
        <f t="shared" si="0"/>
        <v>#REF!</v>
      </c>
      <c r="M5" s="54" t="e">
        <f t="shared" ref="M5:M10" si="1">IF(K5=0,0,L5/K5*100)</f>
        <v>#REF!</v>
      </c>
      <c r="N5" s="114" t="e">
        <f>N11+N17+N24+N30+N36+N42+N48+N54+N60+N66+N72+N78+N84+N90+N96+N102+N108+N114+N120+N126+N132+N138+N144</f>
        <v>#REF!</v>
      </c>
      <c r="O5" s="54" t="e">
        <f t="shared" ref="O5:O10" si="2">IF(L5=0,0,N5/L5*100)</f>
        <v>#REF!</v>
      </c>
      <c r="P5" s="40"/>
      <c r="Q5" s="40"/>
      <c r="R5" s="40">
        <f t="shared" ref="R5:R65" si="3">IF(P5=0,0,Q5/P5*100)</f>
        <v>0</v>
      </c>
      <c r="S5" s="40"/>
      <c r="T5" s="40">
        <f t="shared" ref="T5:T65" si="4">IF(Q5=0,0,S5/Q5*100)</f>
        <v>0</v>
      </c>
      <c r="U5" s="40"/>
      <c r="V5" s="40"/>
      <c r="W5" s="40">
        <f t="shared" ref="W5:W65" si="5">IF(U5=0,0,V5/U5*100)</f>
        <v>0</v>
      </c>
      <c r="X5" s="40"/>
      <c r="Y5" s="40">
        <f t="shared" ref="Y5:Y65" si="6">IF(V5=0,0,X5/V5*100)</f>
        <v>0</v>
      </c>
      <c r="Z5" s="40"/>
      <c r="AA5" s="40"/>
      <c r="AB5" s="40">
        <f t="shared" ref="AB5:AB65" si="7">IF(Z5=0,0,AA5/Z5*100)</f>
        <v>0</v>
      </c>
      <c r="AC5" s="40"/>
      <c r="AD5" s="40">
        <f t="shared" ref="AD5:AD65" si="8">IF(AA5=0,0,AC5/AA5*100)</f>
        <v>0</v>
      </c>
      <c r="AE5" s="40"/>
      <c r="AF5" s="40"/>
      <c r="AG5" s="40">
        <f t="shared" ref="AG5:AG65" si="9">IF(AE5=0,0,AF5/AE5*100)</f>
        <v>0</v>
      </c>
      <c r="AH5" s="40"/>
      <c r="AI5" s="40">
        <f t="shared" ref="AI5:AI65" si="10">IF(AF5=0,0,AH5/AF5*100)</f>
        <v>0</v>
      </c>
      <c r="AJ5" s="40"/>
      <c r="AK5" s="40"/>
      <c r="AL5" s="40">
        <f t="shared" ref="AL5:AL65" si="11">IF(AJ5=0,0,AK5/AJ5*100)</f>
        <v>0</v>
      </c>
      <c r="AM5" s="41"/>
      <c r="AN5" s="40">
        <f>IF(AK5=0,0,AM5/AK5*100)</f>
        <v>0</v>
      </c>
      <c r="AO5" s="458"/>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row>
    <row r="6" spans="1:185" ht="95.25" customHeight="1" x14ac:dyDescent="0.5">
      <c r="A6" s="473"/>
      <c r="B6" s="473"/>
      <c r="C6" s="36" t="s">
        <v>106</v>
      </c>
      <c r="D6" s="114" t="e">
        <f>D12+D18+D25+D31+D37+D43+D49+D55+D61+D67+D73+D79+D85+D91+D97+D103+D109+D115+D121+D127+D133+D139+D145</f>
        <v>#REF!</v>
      </c>
      <c r="E6" s="114" t="e">
        <f t="shared" ref="E6:L6" si="12">E12+E18+E25+E31+E37+E43+E49+E55+E61+E67+E73+E79+E85+E91+E97+E103+E109+E115+E121+E127+E133+E139+E145</f>
        <v>#REF!</v>
      </c>
      <c r="F6" s="114" t="e">
        <f t="shared" si="12"/>
        <v>#REF!</v>
      </c>
      <c r="G6" s="114" t="e">
        <f t="shared" si="12"/>
        <v>#REF!</v>
      </c>
      <c r="H6" s="114" t="e">
        <f t="shared" si="12"/>
        <v>#REF!</v>
      </c>
      <c r="I6" s="114" t="e">
        <f t="shared" si="12"/>
        <v>#REF!</v>
      </c>
      <c r="J6" s="114" t="e">
        <f t="shared" si="12"/>
        <v>#REF!</v>
      </c>
      <c r="K6" s="114" t="e">
        <f t="shared" si="12"/>
        <v>#REF!</v>
      </c>
      <c r="L6" s="114" t="e">
        <f t="shared" si="12"/>
        <v>#REF!</v>
      </c>
      <c r="M6" s="54" t="e">
        <f t="shared" si="1"/>
        <v>#REF!</v>
      </c>
      <c r="N6" s="114" t="e">
        <f>N12+N18+N25+N31+N37+N43+N49+N55+N61+N67+N73+N79+N85+N91+N97+N103+N109+N115+N121+N127+N133+N139+N145</f>
        <v>#REF!</v>
      </c>
      <c r="O6" s="54" t="e">
        <f>IF(L6=0,0,N6/L6*100)</f>
        <v>#REF!</v>
      </c>
      <c r="P6" s="40"/>
      <c r="Q6" s="40"/>
      <c r="R6" s="40">
        <f t="shared" si="3"/>
        <v>0</v>
      </c>
      <c r="S6" s="40"/>
      <c r="T6" s="40">
        <f t="shared" si="4"/>
        <v>0</v>
      </c>
      <c r="U6" s="40"/>
      <c r="V6" s="40"/>
      <c r="W6" s="40">
        <f t="shared" si="5"/>
        <v>0</v>
      </c>
      <c r="X6" s="40"/>
      <c r="Y6" s="40">
        <f t="shared" si="6"/>
        <v>0</v>
      </c>
      <c r="Z6" s="40"/>
      <c r="AA6" s="40"/>
      <c r="AB6" s="40">
        <f t="shared" si="7"/>
        <v>0</v>
      </c>
      <c r="AC6" s="40"/>
      <c r="AD6" s="40">
        <f t="shared" si="8"/>
        <v>0</v>
      </c>
      <c r="AE6" s="40"/>
      <c r="AF6" s="40"/>
      <c r="AG6" s="40">
        <f t="shared" si="9"/>
        <v>0</v>
      </c>
      <c r="AH6" s="40"/>
      <c r="AI6" s="40">
        <f t="shared" si="10"/>
        <v>0</v>
      </c>
      <c r="AJ6" s="40"/>
      <c r="AK6" s="40"/>
      <c r="AL6" s="40">
        <f t="shared" si="11"/>
        <v>0</v>
      </c>
      <c r="AM6" s="41"/>
      <c r="AN6" s="40">
        <f>IF(AK6=0,0,AM6/AK6*100)</f>
        <v>0</v>
      </c>
      <c r="AO6" s="458"/>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row>
    <row r="7" spans="1:185" ht="96" customHeight="1" x14ac:dyDescent="0.5">
      <c r="A7" s="473"/>
      <c r="B7" s="473"/>
      <c r="C7" s="36" t="s">
        <v>144</v>
      </c>
      <c r="D7" s="114" t="e">
        <f>D13+D20+D26+D32+D38+D44+D50+D56+D62+D68+D74+D80+D86+D92+D98+D104+D110+D116+D122+D128+D134+D140+D146</f>
        <v>#REF!</v>
      </c>
      <c r="E7" s="114" t="e">
        <f t="shared" ref="E7:L7" si="13">E13+E20+E26+E32+E38+E44+E50+E56+E62+E68+E74+E80+E86+E92+E98+E104+E110+E116+E122+E128+E134+E140+E146</f>
        <v>#REF!</v>
      </c>
      <c r="F7" s="114" t="e">
        <f t="shared" si="13"/>
        <v>#REF!</v>
      </c>
      <c r="G7" s="114" t="e">
        <f t="shared" si="13"/>
        <v>#REF!</v>
      </c>
      <c r="H7" s="114" t="e">
        <f t="shared" si="13"/>
        <v>#REF!</v>
      </c>
      <c r="I7" s="114" t="e">
        <f t="shared" si="13"/>
        <v>#REF!</v>
      </c>
      <c r="J7" s="114" t="e">
        <f t="shared" si="13"/>
        <v>#REF!</v>
      </c>
      <c r="K7" s="114" t="e">
        <f t="shared" si="13"/>
        <v>#REF!</v>
      </c>
      <c r="L7" s="114" t="e">
        <f t="shared" si="13"/>
        <v>#REF!</v>
      </c>
      <c r="M7" s="54" t="e">
        <f t="shared" si="1"/>
        <v>#REF!</v>
      </c>
      <c r="N7" s="114" t="e">
        <f>N13+N20+N26+N32+N38+N44+N50+N56+N62+N68+N74+N80+N86+N92+N98+N104+N110+N116+N122+N128+N134+N140+N146</f>
        <v>#REF!</v>
      </c>
      <c r="O7" s="54" t="e">
        <f t="shared" si="2"/>
        <v>#REF!</v>
      </c>
      <c r="P7" s="40"/>
      <c r="Q7" s="40"/>
      <c r="R7" s="40">
        <f t="shared" si="3"/>
        <v>0</v>
      </c>
      <c r="S7" s="40"/>
      <c r="T7" s="40">
        <f t="shared" si="4"/>
        <v>0</v>
      </c>
      <c r="U7" s="40"/>
      <c r="V7" s="40"/>
      <c r="W7" s="40">
        <f t="shared" si="5"/>
        <v>0</v>
      </c>
      <c r="X7" s="40"/>
      <c r="Y7" s="40">
        <f t="shared" si="6"/>
        <v>0</v>
      </c>
      <c r="Z7" s="40"/>
      <c r="AA7" s="40"/>
      <c r="AB7" s="40">
        <f t="shared" si="7"/>
        <v>0</v>
      </c>
      <c r="AC7" s="40"/>
      <c r="AD7" s="40">
        <f t="shared" si="8"/>
        <v>0</v>
      </c>
      <c r="AE7" s="40"/>
      <c r="AF7" s="40"/>
      <c r="AG7" s="40">
        <f t="shared" si="9"/>
        <v>0</v>
      </c>
      <c r="AH7" s="40"/>
      <c r="AI7" s="40">
        <f t="shared" si="10"/>
        <v>0</v>
      </c>
      <c r="AJ7" s="40"/>
      <c r="AK7" s="40"/>
      <c r="AL7" s="40">
        <f t="shared" si="11"/>
        <v>0</v>
      </c>
      <c r="AM7" s="41"/>
      <c r="AN7" s="40">
        <f>IF(AK7=0,0,AM7/AK7*100)</f>
        <v>0</v>
      </c>
      <c r="AO7" s="458"/>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row>
    <row r="8" spans="1:185" ht="72.75" customHeight="1" x14ac:dyDescent="0.5">
      <c r="A8" s="473"/>
      <c r="B8" s="473"/>
      <c r="C8" s="42" t="s">
        <v>108</v>
      </c>
      <c r="D8" s="114" t="e">
        <f>D14+D21+D27+D33+D39+D45+D51+D57+D63+D69+D75+D81+D87+D93+D99+D105+D111+D117+D123+D129+D135+D141+D147</f>
        <v>#REF!</v>
      </c>
      <c r="E8" s="114" t="e">
        <f t="shared" ref="E8:L8" si="14">E14+E21+E27+E33+E39+E45+E51+E57+E63+E69+E75+E81+E87+E93+E99+E105+E111+E117+E123+E129+E135+E141+E147</f>
        <v>#REF!</v>
      </c>
      <c r="F8" s="114" t="e">
        <f t="shared" si="14"/>
        <v>#REF!</v>
      </c>
      <c r="G8" s="114" t="e">
        <f t="shared" si="14"/>
        <v>#REF!</v>
      </c>
      <c r="H8" s="114" t="e">
        <f t="shared" si="14"/>
        <v>#REF!</v>
      </c>
      <c r="I8" s="114" t="e">
        <f t="shared" si="14"/>
        <v>#REF!</v>
      </c>
      <c r="J8" s="114" t="e">
        <f t="shared" si="14"/>
        <v>#REF!</v>
      </c>
      <c r="K8" s="114" t="e">
        <f t="shared" si="14"/>
        <v>#REF!</v>
      </c>
      <c r="L8" s="114" t="e">
        <f t="shared" si="14"/>
        <v>#REF!</v>
      </c>
      <c r="M8" s="54" t="e">
        <f t="shared" si="1"/>
        <v>#REF!</v>
      </c>
      <c r="N8" s="114" t="e">
        <f>N14+N21+N27+N33+N39+N45+N51+N57+N63+N69+N75+N81+N87+N93+N99+N105+N111+N117+N123+N129+N135+N141+N147</f>
        <v>#REF!</v>
      </c>
      <c r="O8" s="54" t="e">
        <f t="shared" si="2"/>
        <v>#REF!</v>
      </c>
      <c r="P8" s="40"/>
      <c r="Q8" s="40"/>
      <c r="R8" s="40">
        <f t="shared" si="3"/>
        <v>0</v>
      </c>
      <c r="S8" s="40"/>
      <c r="T8" s="40">
        <f t="shared" si="4"/>
        <v>0</v>
      </c>
      <c r="U8" s="40"/>
      <c r="V8" s="40"/>
      <c r="W8" s="40">
        <f t="shared" si="5"/>
        <v>0</v>
      </c>
      <c r="X8" s="40"/>
      <c r="Y8" s="40">
        <f t="shared" si="6"/>
        <v>0</v>
      </c>
      <c r="Z8" s="40"/>
      <c r="AA8" s="40"/>
      <c r="AB8" s="40">
        <f t="shared" si="7"/>
        <v>0</v>
      </c>
      <c r="AC8" s="40"/>
      <c r="AD8" s="40">
        <f t="shared" si="8"/>
        <v>0</v>
      </c>
      <c r="AE8" s="40"/>
      <c r="AF8" s="40"/>
      <c r="AG8" s="40">
        <f t="shared" si="9"/>
        <v>0</v>
      </c>
      <c r="AH8" s="40"/>
      <c r="AI8" s="40">
        <f t="shared" si="10"/>
        <v>0</v>
      </c>
      <c r="AJ8" s="40"/>
      <c r="AK8" s="40"/>
      <c r="AL8" s="40">
        <f t="shared" si="11"/>
        <v>0</v>
      </c>
      <c r="AM8" s="41"/>
      <c r="AN8" s="40">
        <f>IF(AK8=0,0,AM8/AK8*100)</f>
        <v>0</v>
      </c>
      <c r="AO8" s="458"/>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row>
    <row r="9" spans="1:185" ht="62.25" customHeight="1" x14ac:dyDescent="0.5">
      <c r="A9" s="473"/>
      <c r="B9" s="473"/>
      <c r="C9" s="37" t="s">
        <v>109</v>
      </c>
      <c r="D9" s="114" t="e">
        <f>SUM(D5:D8)</f>
        <v>#REF!</v>
      </c>
      <c r="E9" s="114" t="e">
        <f t="shared" ref="E9:L9" si="15">SUM(E5:E8)</f>
        <v>#REF!</v>
      </c>
      <c r="F9" s="114" t="e">
        <f t="shared" si="15"/>
        <v>#REF!</v>
      </c>
      <c r="G9" s="114" t="e">
        <f t="shared" si="15"/>
        <v>#REF!</v>
      </c>
      <c r="H9" s="114" t="e">
        <f t="shared" si="15"/>
        <v>#REF!</v>
      </c>
      <c r="I9" s="114" t="e">
        <f t="shared" si="15"/>
        <v>#REF!</v>
      </c>
      <c r="J9" s="114" t="e">
        <f t="shared" si="15"/>
        <v>#REF!</v>
      </c>
      <c r="K9" s="114" t="e">
        <f t="shared" si="15"/>
        <v>#REF!</v>
      </c>
      <c r="L9" s="114" t="e">
        <f t="shared" si="15"/>
        <v>#REF!</v>
      </c>
      <c r="M9" s="54" t="e">
        <f t="shared" si="1"/>
        <v>#REF!</v>
      </c>
      <c r="N9" s="114" t="e">
        <f>SUM(N5:N8)</f>
        <v>#REF!</v>
      </c>
      <c r="O9" s="54" t="e">
        <f t="shared" si="2"/>
        <v>#REF!</v>
      </c>
      <c r="P9" s="40"/>
      <c r="Q9" s="40"/>
      <c r="R9" s="40">
        <f>R6+R7+R8</f>
        <v>0</v>
      </c>
      <c r="S9" s="40"/>
      <c r="T9" s="40">
        <f>T6+T7+T8</f>
        <v>0</v>
      </c>
      <c r="U9" s="40"/>
      <c r="V9" s="40"/>
      <c r="W9" s="40">
        <f>W6+W7+W8</f>
        <v>0</v>
      </c>
      <c r="X9" s="40"/>
      <c r="Y9" s="40">
        <f>Y6+Y7+Y8</f>
        <v>0</v>
      </c>
      <c r="Z9" s="40"/>
      <c r="AA9" s="40"/>
      <c r="AB9" s="40">
        <f>AB6+AB7+AB8</f>
        <v>0</v>
      </c>
      <c r="AC9" s="40"/>
      <c r="AD9" s="40">
        <f>AD6+AD7+AD8</f>
        <v>0</v>
      </c>
      <c r="AE9" s="40"/>
      <c r="AF9" s="40"/>
      <c r="AG9" s="40">
        <f>AG6+AG7+AG8</f>
        <v>0</v>
      </c>
      <c r="AH9" s="40"/>
      <c r="AI9" s="40">
        <f>AI6+AI7+AI8</f>
        <v>0</v>
      </c>
      <c r="AJ9" s="40"/>
      <c r="AK9" s="40"/>
      <c r="AL9" s="40">
        <f>AL6+AL7+AL8</f>
        <v>0</v>
      </c>
      <c r="AM9" s="40"/>
      <c r="AN9" s="40">
        <f>AN6+AN7+AN8</f>
        <v>0</v>
      </c>
      <c r="AO9" s="458"/>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row>
    <row r="10" spans="1:185" ht="93" customHeight="1" x14ac:dyDescent="0.5">
      <c r="A10" s="473"/>
      <c r="B10" s="473"/>
      <c r="C10" s="37" t="s">
        <v>110</v>
      </c>
      <c r="D10" s="115">
        <f>D16+D23+D29+D35+D41+D47+D53+D59+D65+D71+D77+D83+D89+D95+D101+D107+D113+D119+D125+D131+D137+D143</f>
        <v>0</v>
      </c>
      <c r="E10" s="115">
        <f>E16+E23+E29+E35+E41+E47+E53+E59+E65+E71+E77+E83+E89+E95+E101+E107+E113+E119+E125+E131+E137+E143</f>
        <v>0</v>
      </c>
      <c r="F10" s="39">
        <f>F16+F23+F29+F35+F41+F47+F53+F59+F65+F71+F77+F83+F89+F95+F101+F107+F113+F119+F125+F131+F137+F143</f>
        <v>822865</v>
      </c>
      <c r="G10" s="39">
        <f>G16+G23+G29+G35+G41+G47+G53+G59+G65+G71+G77+G83+G89+G95+G101+G107+G113+G119+G125+G131+G137+G143</f>
        <v>227564.4</v>
      </c>
      <c r="H10" s="40">
        <f>IF(F10=0,0,G10/F10*100)</f>
        <v>27.7</v>
      </c>
      <c r="I10" s="39">
        <f>I16+I23+I29+I35+I41+I47+I53+I59+I65+I71+I77+I83+I89+I95+I101+I107+I113+I119+I125+I131+I137+I143</f>
        <v>1214362.7</v>
      </c>
      <c r="J10" s="40">
        <f t="shared" ref="J10:J69" si="16">IF(G10=0,0,I10/G10*100)</f>
        <v>533.6</v>
      </c>
      <c r="K10" s="49">
        <f>K16+K23+K29+K35+K41+K47+K53+K59+K65+K71+K77+K83+K89+K95+K101+K107+K113+K119+K125+K131+K137+K143</f>
        <v>0</v>
      </c>
      <c r="L10" s="49">
        <f>L16+L23+L29+L35+L41+L47+L53+L59+L65+L71+L77+L83+L89+L95+L101+L107+L113+L119+L125+L131+L137+L143</f>
        <v>0</v>
      </c>
      <c r="M10" s="54">
        <f t="shared" si="1"/>
        <v>0</v>
      </c>
      <c r="N10" s="49">
        <f>N16+N23+N29+N35+N41+N47+N53+N59+N65+N71+N77+N83+N89+N95+N101+N107+N113+N119+N125+N131+N137+N143</f>
        <v>0</v>
      </c>
      <c r="O10" s="54">
        <f t="shared" si="2"/>
        <v>0</v>
      </c>
      <c r="P10" s="40"/>
      <c r="Q10" s="40"/>
      <c r="R10" s="40">
        <f t="shared" si="3"/>
        <v>0</v>
      </c>
      <c r="S10" s="40"/>
      <c r="T10" s="40">
        <f t="shared" si="4"/>
        <v>0</v>
      </c>
      <c r="U10" s="40"/>
      <c r="V10" s="40"/>
      <c r="W10" s="40">
        <f t="shared" si="5"/>
        <v>0</v>
      </c>
      <c r="X10" s="40"/>
      <c r="Y10" s="40">
        <f t="shared" si="6"/>
        <v>0</v>
      </c>
      <c r="Z10" s="40"/>
      <c r="AA10" s="40"/>
      <c r="AB10" s="40">
        <f t="shared" si="7"/>
        <v>0</v>
      </c>
      <c r="AC10" s="40"/>
      <c r="AD10" s="40">
        <f t="shared" si="8"/>
        <v>0</v>
      </c>
      <c r="AE10" s="40"/>
      <c r="AF10" s="40"/>
      <c r="AG10" s="40">
        <f t="shared" si="9"/>
        <v>0</v>
      </c>
      <c r="AH10" s="40"/>
      <c r="AI10" s="40">
        <f t="shared" si="10"/>
        <v>0</v>
      </c>
      <c r="AJ10" s="40"/>
      <c r="AK10" s="40"/>
      <c r="AL10" s="40">
        <f t="shared" si="11"/>
        <v>0</v>
      </c>
      <c r="AM10" s="41"/>
      <c r="AN10" s="40">
        <f t="shared" ref="AN10:AN65" si="17">IF(AK10=0,0,AM10/AK10*100)</f>
        <v>0</v>
      </c>
      <c r="AO10" s="458"/>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row>
    <row r="11" spans="1:185" ht="73.5" customHeight="1" x14ac:dyDescent="0.5">
      <c r="A11" s="479">
        <v>1</v>
      </c>
      <c r="B11" s="488" t="s">
        <v>118</v>
      </c>
      <c r="C11" s="122" t="s">
        <v>28</v>
      </c>
      <c r="D11" s="116" t="e">
        <f>#REF!</f>
        <v>#REF!</v>
      </c>
      <c r="E11" s="116" t="e">
        <f>#REF!</f>
        <v>#REF!</v>
      </c>
      <c r="F11" s="116" t="e">
        <f>#REF!</f>
        <v>#REF!</v>
      </c>
      <c r="G11" s="116" t="e">
        <f>#REF!</f>
        <v>#REF!</v>
      </c>
      <c r="H11" s="116" t="e">
        <f>#REF!</f>
        <v>#REF!</v>
      </c>
      <c r="I11" s="116" t="e">
        <f>#REF!</f>
        <v>#REF!</v>
      </c>
      <c r="J11" s="116" t="e">
        <f>#REF!</f>
        <v>#REF!</v>
      </c>
      <c r="K11" s="116" t="e">
        <f>#REF!</f>
        <v>#REF!</v>
      </c>
      <c r="L11" s="116" t="e">
        <f>#REF!</f>
        <v>#REF!</v>
      </c>
      <c r="M11" s="117" t="e">
        <f t="shared" ref="M11:M69" si="18">IF(K11=0,0,L11/K11*100)</f>
        <v>#REF!</v>
      </c>
      <c r="N11" s="116" t="e">
        <f>#REF!+#REF!</f>
        <v>#REF!</v>
      </c>
      <c r="O11" s="117" t="e">
        <f t="shared" ref="O11:O69" si="19">IF(L11=0,0,N11/L11*100)</f>
        <v>#REF!</v>
      </c>
      <c r="P11" s="27"/>
      <c r="Q11" s="27"/>
      <c r="R11" s="24">
        <f t="shared" si="3"/>
        <v>0</v>
      </c>
      <c r="S11" s="27"/>
      <c r="T11" s="24">
        <f t="shared" si="4"/>
        <v>0</v>
      </c>
      <c r="U11" s="27"/>
      <c r="V11" s="27"/>
      <c r="W11" s="24">
        <f t="shared" si="5"/>
        <v>0</v>
      </c>
      <c r="X11" s="27"/>
      <c r="Y11" s="24">
        <f t="shared" si="6"/>
        <v>0</v>
      </c>
      <c r="Z11" s="27"/>
      <c r="AA11" s="27"/>
      <c r="AB11" s="24">
        <f t="shared" si="7"/>
        <v>0</v>
      </c>
      <c r="AC11" s="27"/>
      <c r="AD11" s="24">
        <f t="shared" si="8"/>
        <v>0</v>
      </c>
      <c r="AE11" s="27"/>
      <c r="AF11" s="27"/>
      <c r="AG11" s="24">
        <f t="shared" si="9"/>
        <v>0</v>
      </c>
      <c r="AH11" s="27"/>
      <c r="AI11" s="24">
        <f t="shared" si="10"/>
        <v>0</v>
      </c>
      <c r="AJ11" s="27"/>
      <c r="AK11" s="27"/>
      <c r="AL11" s="24">
        <f t="shared" si="11"/>
        <v>0</v>
      </c>
      <c r="AM11" s="28"/>
      <c r="AN11" s="24">
        <f t="shared" si="17"/>
        <v>0</v>
      </c>
      <c r="AO11" s="482" t="s">
        <v>5</v>
      </c>
      <c r="AP11" s="23"/>
      <c r="AQ11" s="23"/>
      <c r="AR11" s="23"/>
      <c r="AS11" s="23"/>
      <c r="AT11" s="23"/>
      <c r="AU11" s="23"/>
      <c r="AV11" s="23"/>
      <c r="AW11" s="23"/>
      <c r="AX11" s="23"/>
      <c r="AY11" s="25"/>
      <c r="AZ11" s="23"/>
      <c r="BA11" s="25"/>
      <c r="BB11" s="23"/>
      <c r="BC11" s="23"/>
      <c r="BD11" s="23"/>
      <c r="BE11" s="23"/>
      <c r="BF11" s="23"/>
      <c r="BG11" s="23"/>
      <c r="BH11" s="23"/>
      <c r="BI11" s="23"/>
      <c r="BJ11" s="23"/>
      <c r="BK11" s="25"/>
      <c r="BL11" s="23"/>
      <c r="BM11" s="25"/>
      <c r="BN11" s="23"/>
      <c r="BO11" s="23"/>
      <c r="BP11" s="23"/>
      <c r="BQ11" s="25"/>
      <c r="BR11" s="23"/>
      <c r="BS11" s="25"/>
      <c r="BT11" s="23"/>
      <c r="BU11" s="23"/>
      <c r="BV11" s="23"/>
      <c r="BW11" s="25"/>
      <c r="BX11" s="23"/>
      <c r="BY11" s="25"/>
      <c r="BZ11" s="23"/>
      <c r="CA11" s="23"/>
      <c r="CB11" s="23"/>
      <c r="CC11" s="23"/>
      <c r="CD11" s="23"/>
      <c r="CE11" s="23"/>
      <c r="CF11" s="23"/>
      <c r="CG11" s="23"/>
      <c r="CH11" s="23"/>
      <c r="CI11" s="23"/>
      <c r="CJ11" s="23"/>
      <c r="CK11" s="23"/>
      <c r="CL11" s="23"/>
      <c r="CM11" s="23"/>
      <c r="CN11" s="23"/>
      <c r="CO11" s="25"/>
      <c r="CP11" s="23"/>
      <c r="CQ11" s="25"/>
      <c r="CR11" s="23"/>
      <c r="CS11" s="23"/>
      <c r="CT11" s="23"/>
      <c r="CU11" s="25"/>
      <c r="CV11" s="23"/>
      <c r="CW11" s="25"/>
      <c r="CX11" s="23"/>
      <c r="CY11" s="23"/>
      <c r="CZ11" s="23"/>
      <c r="DA11" s="25"/>
      <c r="DB11" s="23"/>
      <c r="DC11" s="23"/>
      <c r="DD11" s="23"/>
      <c r="DE11" s="23"/>
      <c r="DF11" s="23"/>
      <c r="DG11" s="25"/>
      <c r="DH11" s="23"/>
      <c r="DI11" s="25"/>
      <c r="DJ11" s="23"/>
      <c r="DK11" s="23"/>
      <c r="DL11" s="23"/>
      <c r="DM11" s="23"/>
      <c r="DN11" s="23"/>
      <c r="DO11" s="23"/>
      <c r="DP11" s="23"/>
      <c r="DQ11" s="23"/>
      <c r="DR11" s="23"/>
      <c r="DS11" s="25"/>
      <c r="DT11" s="23"/>
      <c r="DU11" s="25"/>
      <c r="DV11" s="23"/>
      <c r="DW11" s="23"/>
      <c r="DX11" s="23"/>
      <c r="DY11" s="25"/>
      <c r="DZ11" s="23"/>
      <c r="EA11" s="25"/>
      <c r="EB11" s="23"/>
      <c r="EC11" s="23"/>
      <c r="ED11" s="23"/>
      <c r="EE11" s="25"/>
      <c r="EF11" s="23"/>
      <c r="EG11" s="25"/>
      <c r="EH11" s="23"/>
      <c r="EI11" s="23"/>
      <c r="EJ11" s="23"/>
      <c r="EK11" s="25"/>
      <c r="EL11" s="23"/>
      <c r="EM11" s="25"/>
      <c r="EN11" s="23"/>
      <c r="EO11" s="23"/>
      <c r="EP11" s="23"/>
      <c r="EQ11" s="25"/>
      <c r="ER11" s="23"/>
      <c r="ES11" s="25"/>
      <c r="ET11" s="23"/>
      <c r="EU11" s="23"/>
      <c r="EV11" s="23"/>
      <c r="EW11" s="25"/>
      <c r="EX11" s="23"/>
      <c r="EY11" s="25"/>
      <c r="EZ11" s="23"/>
      <c r="FA11" s="23"/>
      <c r="FB11" s="23"/>
      <c r="FC11" s="23"/>
      <c r="FD11" s="23"/>
      <c r="FE11" s="23"/>
      <c r="FF11" s="23"/>
      <c r="FG11" s="23"/>
      <c r="FH11" s="23"/>
      <c r="FI11" s="23"/>
      <c r="FJ11" s="23"/>
      <c r="FK11" s="23"/>
      <c r="FL11" s="23"/>
      <c r="FM11" s="23"/>
      <c r="FN11" s="23"/>
      <c r="FO11" s="23"/>
      <c r="FP11" s="23"/>
      <c r="FQ11" s="23"/>
      <c r="FR11" s="23"/>
      <c r="FS11" s="23"/>
      <c r="FT11" s="23"/>
      <c r="FU11" s="25"/>
      <c r="FV11" s="23"/>
      <c r="FW11" s="25"/>
      <c r="FX11" s="23"/>
      <c r="FY11" s="23"/>
      <c r="FZ11" s="23"/>
      <c r="GA11" s="25"/>
      <c r="GB11" s="23"/>
      <c r="GC11" s="25"/>
    </row>
    <row r="12" spans="1:185" ht="324.75" customHeight="1" x14ac:dyDescent="0.5">
      <c r="A12" s="479"/>
      <c r="B12" s="489"/>
      <c r="C12" s="122" t="s">
        <v>106</v>
      </c>
      <c r="D12" s="116" t="e">
        <f>#REF!</f>
        <v>#REF!</v>
      </c>
      <c r="E12" s="116" t="e">
        <f>#REF!</f>
        <v>#REF!</v>
      </c>
      <c r="F12" s="116" t="e">
        <f>#REF!</f>
        <v>#REF!</v>
      </c>
      <c r="G12" s="116" t="e">
        <f>#REF!</f>
        <v>#REF!</v>
      </c>
      <c r="H12" s="116" t="e">
        <f>#REF!</f>
        <v>#REF!</v>
      </c>
      <c r="I12" s="116" t="e">
        <f>#REF!</f>
        <v>#REF!</v>
      </c>
      <c r="J12" s="116" t="e">
        <f>#REF!</f>
        <v>#REF!</v>
      </c>
      <c r="K12" s="116" t="e">
        <f>#REF!</f>
        <v>#REF!</v>
      </c>
      <c r="L12" s="116" t="e">
        <f>#REF!</f>
        <v>#REF!</v>
      </c>
      <c r="M12" s="117" t="e">
        <f t="shared" si="18"/>
        <v>#REF!</v>
      </c>
      <c r="N12" s="116" t="e">
        <f>#REF!</f>
        <v>#REF!</v>
      </c>
      <c r="O12" s="117" t="e">
        <f t="shared" si="19"/>
        <v>#REF!</v>
      </c>
      <c r="P12" s="27"/>
      <c r="Q12" s="27"/>
      <c r="R12" s="24">
        <f t="shared" si="3"/>
        <v>0</v>
      </c>
      <c r="S12" s="27"/>
      <c r="T12" s="24">
        <f t="shared" si="4"/>
        <v>0</v>
      </c>
      <c r="U12" s="27"/>
      <c r="V12" s="27"/>
      <c r="W12" s="24">
        <f t="shared" si="5"/>
        <v>0</v>
      </c>
      <c r="X12" s="27"/>
      <c r="Y12" s="24">
        <f t="shared" si="6"/>
        <v>0</v>
      </c>
      <c r="Z12" s="27"/>
      <c r="AA12" s="27"/>
      <c r="AB12" s="24">
        <f t="shared" si="7"/>
        <v>0</v>
      </c>
      <c r="AC12" s="27"/>
      <c r="AD12" s="24">
        <f t="shared" si="8"/>
        <v>0</v>
      </c>
      <c r="AE12" s="27"/>
      <c r="AF12" s="27"/>
      <c r="AG12" s="24">
        <f t="shared" si="9"/>
        <v>0</v>
      </c>
      <c r="AH12" s="27"/>
      <c r="AI12" s="24">
        <f t="shared" si="10"/>
        <v>0</v>
      </c>
      <c r="AJ12" s="27"/>
      <c r="AK12" s="27"/>
      <c r="AL12" s="24">
        <f t="shared" si="11"/>
        <v>0</v>
      </c>
      <c r="AM12" s="28"/>
      <c r="AN12" s="24">
        <f t="shared" si="17"/>
        <v>0</v>
      </c>
      <c r="AO12" s="483"/>
      <c r="AP12" s="23"/>
      <c r="AQ12" s="23"/>
      <c r="AR12" s="23"/>
      <c r="AS12" s="23"/>
      <c r="AT12" s="23"/>
      <c r="AU12" s="23"/>
      <c r="AV12" s="23"/>
      <c r="AW12" s="23"/>
      <c r="AX12" s="23"/>
      <c r="AY12" s="25"/>
      <c r="AZ12" s="23"/>
      <c r="BA12" s="25"/>
      <c r="BB12" s="23"/>
      <c r="BC12" s="23"/>
      <c r="BD12" s="23"/>
      <c r="BE12" s="23"/>
      <c r="BF12" s="23"/>
      <c r="BG12" s="23"/>
      <c r="BH12" s="23"/>
      <c r="BI12" s="23"/>
      <c r="BJ12" s="23"/>
      <c r="BK12" s="25"/>
      <c r="BL12" s="23"/>
      <c r="BM12" s="25"/>
      <c r="BN12" s="23"/>
      <c r="BO12" s="23"/>
      <c r="BP12" s="23"/>
      <c r="BQ12" s="25"/>
      <c r="BR12" s="23"/>
      <c r="BS12" s="25"/>
      <c r="BT12" s="23"/>
      <c r="BU12" s="23"/>
      <c r="BV12" s="23"/>
      <c r="BW12" s="25"/>
      <c r="BX12" s="23"/>
      <c r="BY12" s="25"/>
      <c r="BZ12" s="23"/>
      <c r="CA12" s="23"/>
      <c r="CB12" s="23"/>
      <c r="CC12" s="23"/>
      <c r="CD12" s="23"/>
      <c r="CE12" s="23"/>
      <c r="CF12" s="23"/>
      <c r="CG12" s="23"/>
      <c r="CH12" s="23"/>
      <c r="CI12" s="23"/>
      <c r="CJ12" s="23"/>
      <c r="CK12" s="23"/>
      <c r="CL12" s="23"/>
      <c r="CM12" s="23"/>
      <c r="CN12" s="23"/>
      <c r="CO12" s="25"/>
      <c r="CP12" s="23"/>
      <c r="CQ12" s="25"/>
      <c r="CR12" s="23"/>
      <c r="CS12" s="23"/>
      <c r="CT12" s="23"/>
      <c r="CU12" s="25"/>
      <c r="CV12" s="23"/>
      <c r="CW12" s="25"/>
      <c r="CX12" s="23"/>
      <c r="CY12" s="23"/>
      <c r="CZ12" s="23"/>
      <c r="DA12" s="25"/>
      <c r="DB12" s="23"/>
      <c r="DC12" s="23"/>
      <c r="DD12" s="23"/>
      <c r="DE12" s="23"/>
      <c r="DF12" s="23"/>
      <c r="DG12" s="25"/>
      <c r="DH12" s="23"/>
      <c r="DI12" s="25"/>
      <c r="DJ12" s="23"/>
      <c r="DK12" s="23"/>
      <c r="DL12" s="23"/>
      <c r="DM12" s="23"/>
      <c r="DN12" s="23"/>
      <c r="DO12" s="23"/>
      <c r="DP12" s="23"/>
      <c r="DQ12" s="23"/>
      <c r="DR12" s="23"/>
      <c r="DS12" s="25"/>
      <c r="DT12" s="23"/>
      <c r="DU12" s="25"/>
      <c r="DV12" s="23"/>
      <c r="DW12" s="23"/>
      <c r="DX12" s="23"/>
      <c r="DY12" s="25"/>
      <c r="DZ12" s="23"/>
      <c r="EA12" s="25"/>
      <c r="EB12" s="23"/>
      <c r="EC12" s="23"/>
      <c r="ED12" s="23"/>
      <c r="EE12" s="25"/>
      <c r="EF12" s="23"/>
      <c r="EG12" s="25"/>
      <c r="EH12" s="23"/>
      <c r="EI12" s="23"/>
      <c r="EJ12" s="23"/>
      <c r="EK12" s="25"/>
      <c r="EL12" s="23"/>
      <c r="EM12" s="25"/>
      <c r="EN12" s="23"/>
      <c r="EO12" s="23"/>
      <c r="EP12" s="23"/>
      <c r="EQ12" s="25"/>
      <c r="ER12" s="23"/>
      <c r="ES12" s="25"/>
      <c r="ET12" s="23"/>
      <c r="EU12" s="23"/>
      <c r="EV12" s="23"/>
      <c r="EW12" s="25"/>
      <c r="EX12" s="23"/>
      <c r="EY12" s="25"/>
      <c r="EZ12" s="23"/>
      <c r="FA12" s="23"/>
      <c r="FB12" s="23"/>
      <c r="FC12" s="23"/>
      <c r="FD12" s="23"/>
      <c r="FE12" s="23"/>
      <c r="FF12" s="23"/>
      <c r="FG12" s="23"/>
      <c r="FH12" s="23"/>
      <c r="FI12" s="23"/>
      <c r="FJ12" s="23"/>
      <c r="FK12" s="23"/>
      <c r="FL12" s="23"/>
      <c r="FM12" s="23"/>
      <c r="FN12" s="23"/>
      <c r="FO12" s="23"/>
      <c r="FP12" s="23"/>
      <c r="FQ12" s="23"/>
      <c r="FR12" s="23"/>
      <c r="FS12" s="23"/>
      <c r="FT12" s="23"/>
      <c r="FU12" s="25"/>
      <c r="FV12" s="23"/>
      <c r="FW12" s="25"/>
      <c r="FX12" s="23"/>
      <c r="FY12" s="23"/>
      <c r="FZ12" s="23"/>
      <c r="GA12" s="25"/>
      <c r="GB12" s="23"/>
      <c r="GC12" s="25"/>
    </row>
    <row r="13" spans="1:185" ht="111.75" customHeight="1" x14ac:dyDescent="0.5">
      <c r="A13" s="479"/>
      <c r="B13" s="489"/>
      <c r="C13" s="122" t="s">
        <v>144</v>
      </c>
      <c r="D13" s="116" t="e">
        <f>#REF!+#REF!</f>
        <v>#REF!</v>
      </c>
      <c r="E13" s="116" t="e">
        <f>#REF!+#REF!</f>
        <v>#REF!</v>
      </c>
      <c r="F13" s="116" t="e">
        <f>#REF!+#REF!</f>
        <v>#REF!</v>
      </c>
      <c r="G13" s="116" t="e">
        <f>#REF!+#REF!</f>
        <v>#REF!</v>
      </c>
      <c r="H13" s="116" t="e">
        <f>#REF!+#REF!</f>
        <v>#REF!</v>
      </c>
      <c r="I13" s="116" t="e">
        <f>#REF!+#REF!</f>
        <v>#REF!</v>
      </c>
      <c r="J13" s="116" t="e">
        <f>#REF!+#REF!</f>
        <v>#REF!</v>
      </c>
      <c r="K13" s="116" t="e">
        <f>#REF!+#REF!</f>
        <v>#REF!</v>
      </c>
      <c r="L13" s="116" t="e">
        <f>#REF!+#REF!</f>
        <v>#REF!</v>
      </c>
      <c r="M13" s="117" t="e">
        <f t="shared" si="18"/>
        <v>#REF!</v>
      </c>
      <c r="N13" s="116" t="e">
        <f>#REF!+#REF!</f>
        <v>#REF!</v>
      </c>
      <c r="O13" s="117" t="e">
        <f t="shared" si="19"/>
        <v>#REF!</v>
      </c>
      <c r="P13" s="27"/>
      <c r="Q13" s="27"/>
      <c r="R13" s="24">
        <f t="shared" si="3"/>
        <v>0</v>
      </c>
      <c r="S13" s="27"/>
      <c r="T13" s="24">
        <f t="shared" si="4"/>
        <v>0</v>
      </c>
      <c r="U13" s="27"/>
      <c r="V13" s="27"/>
      <c r="W13" s="24">
        <f t="shared" si="5"/>
        <v>0</v>
      </c>
      <c r="X13" s="27"/>
      <c r="Y13" s="24">
        <f t="shared" si="6"/>
        <v>0</v>
      </c>
      <c r="Z13" s="27"/>
      <c r="AA13" s="27"/>
      <c r="AB13" s="24">
        <f t="shared" si="7"/>
        <v>0</v>
      </c>
      <c r="AC13" s="27"/>
      <c r="AD13" s="24">
        <f t="shared" si="8"/>
        <v>0</v>
      </c>
      <c r="AE13" s="27"/>
      <c r="AF13" s="27"/>
      <c r="AG13" s="24">
        <f t="shared" si="9"/>
        <v>0</v>
      </c>
      <c r="AH13" s="27"/>
      <c r="AI13" s="24">
        <f t="shared" si="10"/>
        <v>0</v>
      </c>
      <c r="AJ13" s="27"/>
      <c r="AK13" s="27"/>
      <c r="AL13" s="24">
        <f t="shared" si="11"/>
        <v>0</v>
      </c>
      <c r="AM13" s="28"/>
      <c r="AN13" s="24">
        <f t="shared" si="17"/>
        <v>0</v>
      </c>
      <c r="AO13" s="483" t="s">
        <v>35</v>
      </c>
      <c r="AP13" s="23"/>
      <c r="AQ13" s="23"/>
      <c r="AR13" s="23"/>
      <c r="AS13" s="23"/>
      <c r="AT13" s="23"/>
      <c r="AU13" s="23"/>
      <c r="AV13" s="23"/>
      <c r="AW13" s="23"/>
      <c r="AX13" s="23"/>
      <c r="AY13" s="25"/>
      <c r="AZ13" s="23"/>
      <c r="BA13" s="25"/>
      <c r="BB13" s="23"/>
      <c r="BC13" s="23"/>
      <c r="BD13" s="23"/>
      <c r="BE13" s="23"/>
      <c r="BF13" s="23"/>
      <c r="BG13" s="23"/>
      <c r="BH13" s="23"/>
      <c r="BI13" s="23"/>
      <c r="BJ13" s="23"/>
      <c r="BK13" s="25"/>
      <c r="BL13" s="23"/>
      <c r="BM13" s="25"/>
      <c r="BN13" s="23"/>
      <c r="BO13" s="23"/>
      <c r="BP13" s="23"/>
      <c r="BQ13" s="25"/>
      <c r="BR13" s="23"/>
      <c r="BS13" s="25"/>
      <c r="BT13" s="23"/>
      <c r="BU13" s="23"/>
      <c r="BV13" s="23"/>
      <c r="BW13" s="25"/>
      <c r="BX13" s="23"/>
      <c r="BY13" s="25"/>
      <c r="BZ13" s="23"/>
      <c r="CA13" s="23"/>
      <c r="CB13" s="23"/>
      <c r="CC13" s="23"/>
      <c r="CD13" s="23"/>
      <c r="CE13" s="23"/>
      <c r="CF13" s="23"/>
      <c r="CG13" s="23"/>
      <c r="CH13" s="23"/>
      <c r="CI13" s="23"/>
      <c r="CJ13" s="23"/>
      <c r="CK13" s="23"/>
      <c r="CL13" s="23"/>
      <c r="CM13" s="23"/>
      <c r="CN13" s="23"/>
      <c r="CO13" s="25"/>
      <c r="CP13" s="23"/>
      <c r="CQ13" s="25"/>
      <c r="CR13" s="23"/>
      <c r="CS13" s="23"/>
      <c r="CT13" s="23"/>
      <c r="CU13" s="25"/>
      <c r="CV13" s="23"/>
      <c r="CW13" s="25"/>
      <c r="CX13" s="23"/>
      <c r="CY13" s="23"/>
      <c r="CZ13" s="23"/>
      <c r="DA13" s="25"/>
      <c r="DB13" s="23"/>
      <c r="DC13" s="23"/>
      <c r="DD13" s="23"/>
      <c r="DE13" s="23"/>
      <c r="DF13" s="23"/>
      <c r="DG13" s="25"/>
      <c r="DH13" s="23"/>
      <c r="DI13" s="25"/>
      <c r="DJ13" s="23"/>
      <c r="DK13" s="23"/>
      <c r="DL13" s="23"/>
      <c r="DM13" s="23"/>
      <c r="DN13" s="23"/>
      <c r="DO13" s="23"/>
      <c r="DP13" s="23"/>
      <c r="DQ13" s="23"/>
      <c r="DR13" s="23"/>
      <c r="DS13" s="25"/>
      <c r="DT13" s="23"/>
      <c r="DU13" s="25"/>
      <c r="DV13" s="23"/>
      <c r="DW13" s="23"/>
      <c r="DX13" s="23"/>
      <c r="DY13" s="25"/>
      <c r="DZ13" s="23"/>
      <c r="EA13" s="25"/>
      <c r="EB13" s="23"/>
      <c r="EC13" s="23"/>
      <c r="ED13" s="23"/>
      <c r="EE13" s="25"/>
      <c r="EF13" s="23"/>
      <c r="EG13" s="25"/>
      <c r="EH13" s="23"/>
      <c r="EI13" s="23"/>
      <c r="EJ13" s="23"/>
      <c r="EK13" s="25"/>
      <c r="EL13" s="23"/>
      <c r="EM13" s="25"/>
      <c r="EN13" s="23"/>
      <c r="EO13" s="23"/>
      <c r="EP13" s="23"/>
      <c r="EQ13" s="25"/>
      <c r="ER13" s="23"/>
      <c r="ES13" s="25"/>
      <c r="ET13" s="23"/>
      <c r="EU13" s="23"/>
      <c r="EV13" s="23"/>
      <c r="EW13" s="25"/>
      <c r="EX13" s="23"/>
      <c r="EY13" s="25"/>
      <c r="EZ13" s="23"/>
      <c r="FA13" s="23"/>
      <c r="FB13" s="23"/>
      <c r="FC13" s="23"/>
      <c r="FD13" s="23"/>
      <c r="FE13" s="23"/>
      <c r="FF13" s="23"/>
      <c r="FG13" s="23"/>
      <c r="FH13" s="23"/>
      <c r="FI13" s="23"/>
      <c r="FJ13" s="23"/>
      <c r="FK13" s="23"/>
      <c r="FL13" s="23"/>
      <c r="FM13" s="23"/>
      <c r="FN13" s="23"/>
      <c r="FO13" s="23"/>
      <c r="FP13" s="23"/>
      <c r="FQ13" s="23"/>
      <c r="FR13" s="23"/>
      <c r="FS13" s="23"/>
      <c r="FT13" s="23"/>
      <c r="FU13" s="25"/>
      <c r="FV13" s="23"/>
      <c r="FW13" s="25"/>
      <c r="FX13" s="23"/>
      <c r="FY13" s="23"/>
      <c r="FZ13" s="23"/>
      <c r="GA13" s="25"/>
      <c r="GB13" s="23"/>
      <c r="GC13" s="25"/>
    </row>
    <row r="14" spans="1:185" ht="66" x14ac:dyDescent="0.5">
      <c r="A14" s="479"/>
      <c r="B14" s="489"/>
      <c r="C14" s="123" t="s">
        <v>108</v>
      </c>
      <c r="D14" s="118" t="e">
        <f>#REF!</f>
        <v>#REF!</v>
      </c>
      <c r="E14" s="118" t="e">
        <f>#REF!</f>
        <v>#REF!</v>
      </c>
      <c r="F14" s="118" t="e">
        <f>#REF!</f>
        <v>#REF!</v>
      </c>
      <c r="G14" s="118" t="e">
        <f>#REF!</f>
        <v>#REF!</v>
      </c>
      <c r="H14" s="118" t="e">
        <f>#REF!</f>
        <v>#REF!</v>
      </c>
      <c r="I14" s="118" t="e">
        <f>#REF!</f>
        <v>#REF!</v>
      </c>
      <c r="J14" s="118" t="e">
        <f>#REF!</f>
        <v>#REF!</v>
      </c>
      <c r="K14" s="118" t="e">
        <f>#REF!</f>
        <v>#REF!</v>
      </c>
      <c r="L14" s="118" t="e">
        <f>#REF!</f>
        <v>#REF!</v>
      </c>
      <c r="M14" s="117" t="e">
        <f t="shared" si="18"/>
        <v>#REF!</v>
      </c>
      <c r="N14" s="118" t="e">
        <f>#REF!</f>
        <v>#REF!</v>
      </c>
      <c r="O14" s="117" t="e">
        <f t="shared" si="19"/>
        <v>#REF!</v>
      </c>
      <c r="P14" s="27"/>
      <c r="Q14" s="27"/>
      <c r="R14" s="24">
        <f t="shared" si="3"/>
        <v>0</v>
      </c>
      <c r="S14" s="27"/>
      <c r="T14" s="24">
        <f t="shared" si="4"/>
        <v>0</v>
      </c>
      <c r="U14" s="27"/>
      <c r="V14" s="27"/>
      <c r="W14" s="24">
        <f t="shared" si="5"/>
        <v>0</v>
      </c>
      <c r="X14" s="27"/>
      <c r="Y14" s="24">
        <f t="shared" si="6"/>
        <v>0</v>
      </c>
      <c r="Z14" s="27"/>
      <c r="AA14" s="27"/>
      <c r="AB14" s="24">
        <f t="shared" si="7"/>
        <v>0</v>
      </c>
      <c r="AC14" s="27"/>
      <c r="AD14" s="24">
        <f t="shared" si="8"/>
        <v>0</v>
      </c>
      <c r="AE14" s="27"/>
      <c r="AF14" s="27"/>
      <c r="AG14" s="24">
        <f t="shared" si="9"/>
        <v>0</v>
      </c>
      <c r="AH14" s="27"/>
      <c r="AI14" s="24">
        <f t="shared" si="10"/>
        <v>0</v>
      </c>
      <c r="AJ14" s="27"/>
      <c r="AK14" s="27"/>
      <c r="AL14" s="24">
        <f t="shared" si="11"/>
        <v>0</v>
      </c>
      <c r="AM14" s="28"/>
      <c r="AN14" s="24">
        <f t="shared" si="17"/>
        <v>0</v>
      </c>
      <c r="AO14" s="483"/>
      <c r="AP14" s="23"/>
      <c r="AQ14" s="23"/>
      <c r="AR14" s="23"/>
      <c r="AS14" s="23"/>
      <c r="AT14" s="23"/>
      <c r="AU14" s="23"/>
      <c r="AV14" s="23"/>
      <c r="AW14" s="23"/>
      <c r="AX14" s="23"/>
      <c r="AY14" s="25"/>
      <c r="AZ14" s="23"/>
      <c r="BA14" s="25"/>
      <c r="BB14" s="23"/>
      <c r="BC14" s="23"/>
      <c r="BD14" s="23"/>
      <c r="BE14" s="23"/>
      <c r="BF14" s="23"/>
      <c r="BG14" s="23"/>
      <c r="BH14" s="23"/>
      <c r="BI14" s="23"/>
      <c r="BJ14" s="23"/>
      <c r="BK14" s="25"/>
      <c r="BL14" s="23"/>
      <c r="BM14" s="25"/>
      <c r="BN14" s="23"/>
      <c r="BO14" s="23"/>
      <c r="BP14" s="23"/>
      <c r="BQ14" s="25"/>
      <c r="BR14" s="23"/>
      <c r="BS14" s="25"/>
      <c r="BT14" s="23"/>
      <c r="BU14" s="23"/>
      <c r="BV14" s="23"/>
      <c r="BW14" s="25"/>
      <c r="BX14" s="23"/>
      <c r="BY14" s="25"/>
      <c r="BZ14" s="23"/>
      <c r="CA14" s="23"/>
      <c r="CB14" s="23"/>
      <c r="CC14" s="23"/>
      <c r="CD14" s="23"/>
      <c r="CE14" s="23"/>
      <c r="CF14" s="23"/>
      <c r="CG14" s="23"/>
      <c r="CH14" s="23"/>
      <c r="CI14" s="23"/>
      <c r="CJ14" s="23"/>
      <c r="CK14" s="23"/>
      <c r="CL14" s="23"/>
      <c r="CM14" s="23"/>
      <c r="CN14" s="23"/>
      <c r="CO14" s="25"/>
      <c r="CP14" s="23"/>
      <c r="CQ14" s="25"/>
      <c r="CR14" s="23"/>
      <c r="CS14" s="23"/>
      <c r="CT14" s="23"/>
      <c r="CU14" s="25"/>
      <c r="CV14" s="23"/>
      <c r="CW14" s="25"/>
      <c r="CX14" s="23"/>
      <c r="CY14" s="23"/>
      <c r="CZ14" s="23"/>
      <c r="DA14" s="25"/>
      <c r="DB14" s="23"/>
      <c r="DC14" s="23"/>
      <c r="DD14" s="23"/>
      <c r="DE14" s="23"/>
      <c r="DF14" s="23"/>
      <c r="DG14" s="25"/>
      <c r="DH14" s="23"/>
      <c r="DI14" s="25"/>
      <c r="DJ14" s="23"/>
      <c r="DK14" s="23"/>
      <c r="DL14" s="23"/>
      <c r="DM14" s="23"/>
      <c r="DN14" s="23"/>
      <c r="DO14" s="23"/>
      <c r="DP14" s="23"/>
      <c r="DQ14" s="23"/>
      <c r="DR14" s="23"/>
      <c r="DS14" s="25"/>
      <c r="DT14" s="23"/>
      <c r="DU14" s="25"/>
      <c r="DV14" s="23"/>
      <c r="DW14" s="23"/>
      <c r="DX14" s="23"/>
      <c r="DY14" s="25"/>
      <c r="DZ14" s="23"/>
      <c r="EA14" s="25"/>
      <c r="EB14" s="23"/>
      <c r="EC14" s="23"/>
      <c r="ED14" s="23"/>
      <c r="EE14" s="25"/>
      <c r="EF14" s="23"/>
      <c r="EG14" s="25"/>
      <c r="EH14" s="23"/>
      <c r="EI14" s="23"/>
      <c r="EJ14" s="23"/>
      <c r="EK14" s="25"/>
      <c r="EL14" s="23"/>
      <c r="EM14" s="25"/>
      <c r="EN14" s="23"/>
      <c r="EO14" s="23"/>
      <c r="EP14" s="23"/>
      <c r="EQ14" s="25"/>
      <c r="ER14" s="23"/>
      <c r="ES14" s="25"/>
      <c r="ET14" s="23"/>
      <c r="EU14" s="23"/>
      <c r="EV14" s="23"/>
      <c r="EW14" s="25"/>
      <c r="EX14" s="23"/>
      <c r="EY14" s="25"/>
      <c r="EZ14" s="23"/>
      <c r="FA14" s="23"/>
      <c r="FB14" s="23"/>
      <c r="FC14" s="23"/>
      <c r="FD14" s="23"/>
      <c r="FE14" s="23"/>
      <c r="FF14" s="23"/>
      <c r="FG14" s="23"/>
      <c r="FH14" s="23"/>
      <c r="FI14" s="23"/>
      <c r="FJ14" s="23"/>
      <c r="FK14" s="23"/>
      <c r="FL14" s="23"/>
      <c r="FM14" s="23"/>
      <c r="FN14" s="23"/>
      <c r="FO14" s="23"/>
      <c r="FP14" s="23"/>
      <c r="FQ14" s="23"/>
      <c r="FR14" s="23"/>
      <c r="FS14" s="23"/>
      <c r="FT14" s="23"/>
      <c r="FU14" s="25"/>
      <c r="FV14" s="23"/>
      <c r="FW14" s="25"/>
      <c r="FX14" s="23"/>
      <c r="FY14" s="23"/>
      <c r="FZ14" s="23"/>
      <c r="GA14" s="25"/>
      <c r="GB14" s="23"/>
      <c r="GC14" s="25"/>
    </row>
    <row r="15" spans="1:185" ht="45.75" customHeight="1" x14ac:dyDescent="0.5">
      <c r="A15" s="479"/>
      <c r="B15" s="489"/>
      <c r="C15" s="124" t="s">
        <v>109</v>
      </c>
      <c r="D15" s="116" t="e">
        <f>SUM(D11:D14)</f>
        <v>#REF!</v>
      </c>
      <c r="E15" s="116" t="e">
        <f t="shared" ref="E15:N15" si="20">SUM(E11:E14)</f>
        <v>#REF!</v>
      </c>
      <c r="F15" s="116" t="e">
        <f t="shared" si="20"/>
        <v>#REF!</v>
      </c>
      <c r="G15" s="116" t="e">
        <f t="shared" si="20"/>
        <v>#REF!</v>
      </c>
      <c r="H15" s="116" t="e">
        <f t="shared" si="20"/>
        <v>#REF!</v>
      </c>
      <c r="I15" s="116" t="e">
        <f t="shared" si="20"/>
        <v>#REF!</v>
      </c>
      <c r="J15" s="116" t="e">
        <f t="shared" si="20"/>
        <v>#REF!</v>
      </c>
      <c r="K15" s="116" t="e">
        <f t="shared" si="20"/>
        <v>#REF!</v>
      </c>
      <c r="L15" s="116" t="e">
        <f t="shared" si="20"/>
        <v>#REF!</v>
      </c>
      <c r="M15" s="117" t="e">
        <f t="shared" si="18"/>
        <v>#REF!</v>
      </c>
      <c r="N15" s="116" t="e">
        <f t="shared" si="20"/>
        <v>#REF!</v>
      </c>
      <c r="O15" s="117" t="e">
        <f t="shared" si="19"/>
        <v>#REF!</v>
      </c>
      <c r="P15" s="27"/>
      <c r="Q15" s="27"/>
      <c r="R15" s="24">
        <f t="shared" si="3"/>
        <v>0</v>
      </c>
      <c r="S15" s="27"/>
      <c r="T15" s="24">
        <f t="shared" si="4"/>
        <v>0</v>
      </c>
      <c r="U15" s="27"/>
      <c r="V15" s="27"/>
      <c r="W15" s="24">
        <f t="shared" si="5"/>
        <v>0</v>
      </c>
      <c r="X15" s="27"/>
      <c r="Y15" s="24">
        <f t="shared" si="6"/>
        <v>0</v>
      </c>
      <c r="Z15" s="27"/>
      <c r="AA15" s="27"/>
      <c r="AB15" s="24">
        <f t="shared" si="7"/>
        <v>0</v>
      </c>
      <c r="AC15" s="27"/>
      <c r="AD15" s="24">
        <f t="shared" si="8"/>
        <v>0</v>
      </c>
      <c r="AE15" s="27"/>
      <c r="AF15" s="27"/>
      <c r="AG15" s="24">
        <f t="shared" si="9"/>
        <v>0</v>
      </c>
      <c r="AH15" s="27"/>
      <c r="AI15" s="24">
        <f t="shared" si="10"/>
        <v>0</v>
      </c>
      <c r="AJ15" s="27"/>
      <c r="AK15" s="27"/>
      <c r="AL15" s="24">
        <f t="shared" si="11"/>
        <v>0</v>
      </c>
      <c r="AM15" s="28"/>
      <c r="AN15" s="24">
        <f t="shared" si="17"/>
        <v>0</v>
      </c>
      <c r="AO15" s="474"/>
      <c r="AP15" s="23"/>
      <c r="AQ15" s="23"/>
      <c r="AR15" s="23"/>
      <c r="AS15" s="23"/>
      <c r="AT15" s="23"/>
      <c r="AU15" s="23"/>
      <c r="AV15" s="23"/>
      <c r="AW15" s="23"/>
      <c r="AX15" s="23"/>
      <c r="AY15" s="25"/>
      <c r="AZ15" s="23"/>
      <c r="BA15" s="25"/>
      <c r="BB15" s="23"/>
      <c r="BC15" s="23"/>
      <c r="BD15" s="23"/>
      <c r="BE15" s="23"/>
      <c r="BF15" s="23"/>
      <c r="BG15" s="23"/>
      <c r="BH15" s="23"/>
      <c r="BI15" s="23"/>
      <c r="BJ15" s="23"/>
      <c r="BK15" s="25"/>
      <c r="BL15" s="23"/>
      <c r="BM15" s="25"/>
      <c r="BN15" s="23"/>
      <c r="BO15" s="23"/>
      <c r="BP15" s="23"/>
      <c r="BQ15" s="25"/>
      <c r="BR15" s="23"/>
      <c r="BS15" s="25"/>
      <c r="BT15" s="23"/>
      <c r="BU15" s="23"/>
      <c r="BV15" s="23"/>
      <c r="BW15" s="25"/>
      <c r="BX15" s="23"/>
      <c r="BY15" s="25"/>
      <c r="BZ15" s="23"/>
      <c r="CA15" s="23"/>
      <c r="CB15" s="23"/>
      <c r="CC15" s="23"/>
      <c r="CD15" s="23"/>
      <c r="CE15" s="23"/>
      <c r="CF15" s="23"/>
      <c r="CG15" s="23"/>
      <c r="CH15" s="23"/>
      <c r="CI15" s="23"/>
      <c r="CJ15" s="23"/>
      <c r="CK15" s="23"/>
      <c r="CL15" s="23"/>
      <c r="CM15" s="23"/>
      <c r="CN15" s="23"/>
      <c r="CO15" s="25"/>
      <c r="CP15" s="23"/>
      <c r="CQ15" s="25"/>
      <c r="CR15" s="23"/>
      <c r="CS15" s="23"/>
      <c r="CT15" s="23"/>
      <c r="CU15" s="25"/>
      <c r="CV15" s="23"/>
      <c r="CW15" s="25"/>
      <c r="CX15" s="23"/>
      <c r="CY15" s="23"/>
      <c r="CZ15" s="23"/>
      <c r="DA15" s="25"/>
      <c r="DB15" s="23"/>
      <c r="DC15" s="23"/>
      <c r="DD15" s="23"/>
      <c r="DE15" s="23"/>
      <c r="DF15" s="23"/>
      <c r="DG15" s="25"/>
      <c r="DH15" s="23"/>
      <c r="DI15" s="25"/>
      <c r="DJ15" s="23"/>
      <c r="DK15" s="23"/>
      <c r="DL15" s="23"/>
      <c r="DM15" s="23"/>
      <c r="DN15" s="23"/>
      <c r="DO15" s="23"/>
      <c r="DP15" s="23"/>
      <c r="DQ15" s="23"/>
      <c r="DR15" s="23"/>
      <c r="DS15" s="25"/>
      <c r="DT15" s="23"/>
      <c r="DU15" s="25"/>
      <c r="DV15" s="23"/>
      <c r="DW15" s="23"/>
      <c r="DX15" s="23"/>
      <c r="DY15" s="25"/>
      <c r="DZ15" s="23"/>
      <c r="EA15" s="25"/>
      <c r="EB15" s="23"/>
      <c r="EC15" s="23"/>
      <c r="ED15" s="23"/>
      <c r="EE15" s="25"/>
      <c r="EF15" s="23"/>
      <c r="EG15" s="25"/>
      <c r="EH15" s="23"/>
      <c r="EI15" s="23"/>
      <c r="EJ15" s="23"/>
      <c r="EK15" s="25"/>
      <c r="EL15" s="23"/>
      <c r="EM15" s="25"/>
      <c r="EN15" s="23"/>
      <c r="EO15" s="23"/>
      <c r="EP15" s="23"/>
      <c r="EQ15" s="25"/>
      <c r="ER15" s="23"/>
      <c r="ES15" s="25"/>
      <c r="ET15" s="23"/>
      <c r="EU15" s="23"/>
      <c r="EV15" s="23"/>
      <c r="EW15" s="25"/>
      <c r="EX15" s="23"/>
      <c r="EY15" s="25"/>
      <c r="EZ15" s="23"/>
      <c r="FA15" s="23"/>
      <c r="FB15" s="23"/>
      <c r="FC15" s="23"/>
      <c r="FD15" s="23"/>
      <c r="FE15" s="23"/>
      <c r="FF15" s="23"/>
      <c r="FG15" s="23"/>
      <c r="FH15" s="23"/>
      <c r="FI15" s="23"/>
      <c r="FJ15" s="23"/>
      <c r="FK15" s="23"/>
      <c r="FL15" s="23"/>
      <c r="FM15" s="23"/>
      <c r="FN15" s="23"/>
      <c r="FO15" s="23"/>
      <c r="FP15" s="23"/>
      <c r="FQ15" s="23"/>
      <c r="FR15" s="23"/>
      <c r="FS15" s="23"/>
      <c r="FT15" s="23"/>
      <c r="FU15" s="25"/>
      <c r="FV15" s="23"/>
      <c r="FW15" s="25"/>
      <c r="FX15" s="23"/>
      <c r="FY15" s="23"/>
      <c r="FZ15" s="23"/>
      <c r="GA15" s="25"/>
      <c r="GB15" s="23"/>
      <c r="GC15" s="25"/>
    </row>
    <row r="16" spans="1:185" ht="66" x14ac:dyDescent="0.5">
      <c r="A16" s="479"/>
      <c r="B16" s="489"/>
      <c r="C16" s="125" t="s">
        <v>110</v>
      </c>
      <c r="D16" s="116"/>
      <c r="E16" s="116"/>
      <c r="F16" s="119">
        <v>150941.9</v>
      </c>
      <c r="G16" s="119"/>
      <c r="H16" s="120">
        <f>IF(F16=0,0,G16/F16*100)</f>
        <v>0</v>
      </c>
      <c r="I16" s="119">
        <v>1099810</v>
      </c>
      <c r="J16" s="120">
        <f t="shared" si="16"/>
        <v>0</v>
      </c>
      <c r="K16" s="121"/>
      <c r="L16" s="121"/>
      <c r="M16" s="117">
        <f t="shared" si="18"/>
        <v>0</v>
      </c>
      <c r="N16" s="121"/>
      <c r="O16" s="117">
        <f t="shared" si="19"/>
        <v>0</v>
      </c>
      <c r="P16" s="27"/>
      <c r="Q16" s="27"/>
      <c r="R16" s="24">
        <f t="shared" si="3"/>
        <v>0</v>
      </c>
      <c r="S16" s="27"/>
      <c r="T16" s="24">
        <f t="shared" si="4"/>
        <v>0</v>
      </c>
      <c r="U16" s="27"/>
      <c r="V16" s="27"/>
      <c r="W16" s="24">
        <f t="shared" si="5"/>
        <v>0</v>
      </c>
      <c r="X16" s="27"/>
      <c r="Y16" s="24">
        <f t="shared" si="6"/>
        <v>0</v>
      </c>
      <c r="Z16" s="27"/>
      <c r="AA16" s="27"/>
      <c r="AB16" s="24">
        <f t="shared" si="7"/>
        <v>0</v>
      </c>
      <c r="AC16" s="27"/>
      <c r="AD16" s="24">
        <f t="shared" si="8"/>
        <v>0</v>
      </c>
      <c r="AE16" s="27"/>
      <c r="AF16" s="27"/>
      <c r="AG16" s="24">
        <f t="shared" si="9"/>
        <v>0</v>
      </c>
      <c r="AH16" s="27"/>
      <c r="AI16" s="24">
        <f t="shared" si="10"/>
        <v>0</v>
      </c>
      <c r="AJ16" s="27"/>
      <c r="AK16" s="27"/>
      <c r="AL16" s="24">
        <f t="shared" si="11"/>
        <v>0</v>
      </c>
      <c r="AM16" s="28"/>
      <c r="AN16" s="24">
        <f t="shared" si="17"/>
        <v>0</v>
      </c>
      <c r="AO16" s="475"/>
      <c r="AP16" s="23"/>
      <c r="AQ16" s="23"/>
      <c r="AR16" s="23"/>
      <c r="AS16" s="23"/>
      <c r="AT16" s="23"/>
      <c r="AU16" s="23"/>
      <c r="AV16" s="23"/>
      <c r="AW16" s="23"/>
      <c r="AX16" s="23"/>
      <c r="AY16" s="25"/>
      <c r="AZ16" s="23"/>
      <c r="BA16" s="25"/>
      <c r="BB16" s="23"/>
      <c r="BC16" s="23"/>
      <c r="BD16" s="23"/>
      <c r="BE16" s="23"/>
      <c r="BF16" s="23"/>
      <c r="BG16" s="23"/>
      <c r="BH16" s="23"/>
      <c r="BI16" s="23"/>
      <c r="BJ16" s="23"/>
      <c r="BK16" s="25"/>
      <c r="BL16" s="23"/>
      <c r="BM16" s="25"/>
      <c r="BN16" s="23"/>
      <c r="BO16" s="23"/>
      <c r="BP16" s="23"/>
      <c r="BQ16" s="25"/>
      <c r="BR16" s="23"/>
      <c r="BS16" s="25"/>
      <c r="BT16" s="23"/>
      <c r="BU16" s="23"/>
      <c r="BV16" s="23"/>
      <c r="BW16" s="25"/>
      <c r="BX16" s="23"/>
      <c r="BY16" s="25"/>
      <c r="BZ16" s="23"/>
      <c r="CA16" s="23"/>
      <c r="CB16" s="23"/>
      <c r="CC16" s="23"/>
      <c r="CD16" s="23"/>
      <c r="CE16" s="23"/>
      <c r="CF16" s="23"/>
      <c r="CG16" s="23"/>
      <c r="CH16" s="23"/>
      <c r="CI16" s="23"/>
      <c r="CJ16" s="23"/>
      <c r="CK16" s="23"/>
      <c r="CL16" s="23"/>
      <c r="CM16" s="23"/>
      <c r="CN16" s="23"/>
      <c r="CO16" s="25"/>
      <c r="CP16" s="23"/>
      <c r="CQ16" s="25"/>
      <c r="CR16" s="23"/>
      <c r="CS16" s="23"/>
      <c r="CT16" s="23"/>
      <c r="CU16" s="25"/>
      <c r="CV16" s="23"/>
      <c r="CW16" s="25"/>
      <c r="CX16" s="23"/>
      <c r="CY16" s="23"/>
      <c r="CZ16" s="23"/>
      <c r="DA16" s="25"/>
      <c r="DB16" s="23"/>
      <c r="DC16" s="23"/>
      <c r="DD16" s="23"/>
      <c r="DE16" s="23"/>
      <c r="DF16" s="23"/>
      <c r="DG16" s="25"/>
      <c r="DH16" s="23"/>
      <c r="DI16" s="25"/>
      <c r="DJ16" s="23"/>
      <c r="DK16" s="23"/>
      <c r="DL16" s="23"/>
      <c r="DM16" s="23"/>
      <c r="DN16" s="23"/>
      <c r="DO16" s="23"/>
      <c r="DP16" s="23"/>
      <c r="DQ16" s="23"/>
      <c r="DR16" s="23"/>
      <c r="DS16" s="25"/>
      <c r="DT16" s="23"/>
      <c r="DU16" s="25"/>
      <c r="DV16" s="23"/>
      <c r="DW16" s="23"/>
      <c r="DX16" s="23"/>
      <c r="DY16" s="25"/>
      <c r="DZ16" s="23"/>
      <c r="EA16" s="25"/>
      <c r="EB16" s="23"/>
      <c r="EC16" s="23"/>
      <c r="ED16" s="23"/>
      <c r="EE16" s="25"/>
      <c r="EF16" s="23"/>
      <c r="EG16" s="25"/>
      <c r="EH16" s="23"/>
      <c r="EI16" s="23"/>
      <c r="EJ16" s="23"/>
      <c r="EK16" s="25"/>
      <c r="EL16" s="23"/>
      <c r="EM16" s="25"/>
      <c r="EN16" s="23"/>
      <c r="EO16" s="23"/>
      <c r="EP16" s="23"/>
      <c r="EQ16" s="25"/>
      <c r="ER16" s="23"/>
      <c r="ES16" s="25"/>
      <c r="ET16" s="23"/>
      <c r="EU16" s="23"/>
      <c r="EV16" s="23"/>
      <c r="EW16" s="25"/>
      <c r="EX16" s="23"/>
      <c r="EY16" s="25"/>
      <c r="EZ16" s="23"/>
      <c r="FA16" s="23"/>
      <c r="FB16" s="23"/>
      <c r="FC16" s="23"/>
      <c r="FD16" s="23"/>
      <c r="FE16" s="23"/>
      <c r="FF16" s="23"/>
      <c r="FG16" s="23"/>
      <c r="FH16" s="23"/>
      <c r="FI16" s="23"/>
      <c r="FJ16" s="23"/>
      <c r="FK16" s="23"/>
      <c r="FL16" s="23"/>
      <c r="FM16" s="23"/>
      <c r="FN16" s="23"/>
      <c r="FO16" s="23"/>
      <c r="FP16" s="23"/>
      <c r="FQ16" s="23"/>
      <c r="FR16" s="23"/>
      <c r="FS16" s="23"/>
      <c r="FT16" s="23"/>
      <c r="FU16" s="25"/>
      <c r="FV16" s="23"/>
      <c r="FW16" s="25"/>
      <c r="FX16" s="23"/>
      <c r="FY16" s="23"/>
      <c r="FZ16" s="23"/>
      <c r="GA16" s="25"/>
      <c r="GB16" s="23"/>
      <c r="GC16" s="25"/>
    </row>
    <row r="17" spans="1:185" ht="317.25" customHeight="1" x14ac:dyDescent="0.5">
      <c r="A17" s="479">
        <v>2</v>
      </c>
      <c r="B17" s="480" t="s">
        <v>145</v>
      </c>
      <c r="C17" s="122" t="s">
        <v>28</v>
      </c>
      <c r="D17" s="116" t="e">
        <f>#REF!</f>
        <v>#REF!</v>
      </c>
      <c r="E17" s="116" t="e">
        <f>#REF!</f>
        <v>#REF!</v>
      </c>
      <c r="F17" s="126"/>
      <c r="G17" s="126"/>
      <c r="H17" s="127">
        <f>IF(F17=0,0,G17/F17*100)</f>
        <v>0</v>
      </c>
      <c r="I17" s="126"/>
      <c r="J17" s="127">
        <f t="shared" si="16"/>
        <v>0</v>
      </c>
      <c r="K17" s="116" t="e">
        <f>#REF!</f>
        <v>#REF!</v>
      </c>
      <c r="L17" s="116" t="e">
        <f>#REF!</f>
        <v>#REF!</v>
      </c>
      <c r="M17" s="117" t="e">
        <f t="shared" si="18"/>
        <v>#REF!</v>
      </c>
      <c r="N17" s="116" t="e">
        <f>#REF!</f>
        <v>#REF!</v>
      </c>
      <c r="O17" s="117" t="e">
        <f t="shared" si="19"/>
        <v>#REF!</v>
      </c>
      <c r="P17" s="27"/>
      <c r="Q17" s="27"/>
      <c r="R17" s="24">
        <f t="shared" si="3"/>
        <v>0</v>
      </c>
      <c r="S17" s="27"/>
      <c r="T17" s="24">
        <f t="shared" si="4"/>
        <v>0</v>
      </c>
      <c r="U17" s="27"/>
      <c r="V17" s="27"/>
      <c r="W17" s="24">
        <f t="shared" si="5"/>
        <v>0</v>
      </c>
      <c r="X17" s="27"/>
      <c r="Y17" s="24">
        <f t="shared" si="6"/>
        <v>0</v>
      </c>
      <c r="Z17" s="27"/>
      <c r="AA17" s="27"/>
      <c r="AB17" s="24">
        <f t="shared" si="7"/>
        <v>0</v>
      </c>
      <c r="AC17" s="27"/>
      <c r="AD17" s="24">
        <f t="shared" si="8"/>
        <v>0</v>
      </c>
      <c r="AE17" s="27"/>
      <c r="AF17" s="27"/>
      <c r="AG17" s="24">
        <f t="shared" si="9"/>
        <v>0</v>
      </c>
      <c r="AH17" s="27"/>
      <c r="AI17" s="24">
        <f t="shared" si="10"/>
        <v>0</v>
      </c>
      <c r="AJ17" s="27"/>
      <c r="AK17" s="27"/>
      <c r="AL17" s="24">
        <f t="shared" si="11"/>
        <v>0</v>
      </c>
      <c r="AM17" s="28"/>
      <c r="AN17" s="24">
        <f t="shared" si="17"/>
        <v>0</v>
      </c>
      <c r="AO17" s="492" t="s">
        <v>2</v>
      </c>
      <c r="AP17" s="23"/>
      <c r="AQ17" s="23"/>
      <c r="AR17" s="23"/>
      <c r="AS17" s="23"/>
      <c r="AT17" s="23"/>
      <c r="AU17" s="23"/>
      <c r="AV17" s="23"/>
      <c r="AW17" s="23"/>
      <c r="AX17" s="23"/>
      <c r="AY17" s="25"/>
      <c r="AZ17" s="23"/>
      <c r="BA17" s="25"/>
      <c r="BB17" s="23"/>
      <c r="BC17" s="23"/>
      <c r="BD17" s="23"/>
      <c r="BE17" s="23"/>
      <c r="BF17" s="23"/>
      <c r="BG17" s="23"/>
      <c r="BH17" s="23"/>
      <c r="BI17" s="23"/>
      <c r="BJ17" s="23"/>
      <c r="BK17" s="25"/>
      <c r="BL17" s="23"/>
      <c r="BM17" s="25"/>
      <c r="BN17" s="23"/>
      <c r="BO17" s="23"/>
      <c r="BP17" s="23"/>
      <c r="BQ17" s="25"/>
      <c r="BR17" s="23"/>
      <c r="BS17" s="25"/>
      <c r="BT17" s="23"/>
      <c r="BU17" s="23"/>
      <c r="BV17" s="23"/>
      <c r="BW17" s="25"/>
      <c r="BX17" s="23"/>
      <c r="BY17" s="25"/>
      <c r="BZ17" s="23"/>
      <c r="CA17" s="23"/>
      <c r="CB17" s="23"/>
      <c r="CC17" s="23"/>
      <c r="CD17" s="23"/>
      <c r="CE17" s="23"/>
      <c r="CF17" s="23"/>
      <c r="CG17" s="23"/>
      <c r="CH17" s="23"/>
      <c r="CI17" s="23"/>
      <c r="CJ17" s="23"/>
      <c r="CK17" s="23"/>
      <c r="CL17" s="23"/>
      <c r="CM17" s="23"/>
      <c r="CN17" s="23"/>
      <c r="CO17" s="25"/>
      <c r="CP17" s="23"/>
      <c r="CQ17" s="25"/>
      <c r="CR17" s="23"/>
      <c r="CS17" s="23"/>
      <c r="CT17" s="23"/>
      <c r="CU17" s="25"/>
      <c r="CV17" s="23"/>
      <c r="CW17" s="25"/>
      <c r="CX17" s="23"/>
      <c r="CY17" s="23"/>
      <c r="CZ17" s="23"/>
      <c r="DA17" s="25"/>
      <c r="DB17" s="23"/>
      <c r="DC17" s="23"/>
      <c r="DD17" s="23"/>
      <c r="DE17" s="23"/>
      <c r="DF17" s="23"/>
      <c r="DG17" s="25"/>
      <c r="DH17" s="23"/>
      <c r="DI17" s="25"/>
      <c r="DJ17" s="23"/>
      <c r="DK17" s="23"/>
      <c r="DL17" s="23"/>
      <c r="DM17" s="23"/>
      <c r="DN17" s="23"/>
      <c r="DO17" s="23"/>
      <c r="DP17" s="23"/>
      <c r="DQ17" s="23"/>
      <c r="DR17" s="23"/>
      <c r="DS17" s="25"/>
      <c r="DT17" s="23"/>
      <c r="DU17" s="25"/>
      <c r="DV17" s="23"/>
      <c r="DW17" s="23"/>
      <c r="DX17" s="23"/>
      <c r="DY17" s="25"/>
      <c r="DZ17" s="23"/>
      <c r="EA17" s="25"/>
      <c r="EB17" s="23"/>
      <c r="EC17" s="23"/>
      <c r="ED17" s="23"/>
      <c r="EE17" s="25"/>
      <c r="EF17" s="23"/>
      <c r="EG17" s="25"/>
      <c r="EH17" s="23"/>
      <c r="EI17" s="23"/>
      <c r="EJ17" s="23"/>
      <c r="EK17" s="25"/>
      <c r="EL17" s="23"/>
      <c r="EM17" s="25"/>
      <c r="EN17" s="23"/>
      <c r="EO17" s="23"/>
      <c r="EP17" s="23"/>
      <c r="EQ17" s="25"/>
      <c r="ER17" s="23"/>
      <c r="ES17" s="25"/>
      <c r="ET17" s="23"/>
      <c r="EU17" s="23"/>
      <c r="EV17" s="23"/>
      <c r="EW17" s="25"/>
      <c r="EX17" s="23"/>
      <c r="EY17" s="25"/>
      <c r="EZ17" s="23"/>
      <c r="FA17" s="23"/>
      <c r="FB17" s="23"/>
      <c r="FC17" s="23"/>
      <c r="FD17" s="23"/>
      <c r="FE17" s="23"/>
      <c r="FF17" s="23"/>
      <c r="FG17" s="23"/>
      <c r="FH17" s="23"/>
      <c r="FI17" s="23"/>
      <c r="FJ17" s="23"/>
      <c r="FK17" s="23"/>
      <c r="FL17" s="23"/>
      <c r="FM17" s="23"/>
      <c r="FN17" s="23"/>
      <c r="FO17" s="23"/>
      <c r="FP17" s="23"/>
      <c r="FQ17" s="23"/>
      <c r="FR17" s="23"/>
      <c r="FS17" s="23"/>
      <c r="FT17" s="23"/>
      <c r="FU17" s="25"/>
      <c r="FV17" s="23"/>
      <c r="FW17" s="25"/>
      <c r="FX17" s="23"/>
      <c r="FY17" s="23"/>
      <c r="FZ17" s="23"/>
      <c r="GA17" s="25"/>
      <c r="GB17" s="23"/>
      <c r="GC17" s="25"/>
    </row>
    <row r="18" spans="1:185" ht="278.25" customHeight="1" x14ac:dyDescent="0.5">
      <c r="A18" s="479"/>
      <c r="B18" s="480"/>
      <c r="C18" s="122" t="s">
        <v>106</v>
      </c>
      <c r="D18" s="116" t="e">
        <f>#REF!</f>
        <v>#REF!</v>
      </c>
      <c r="E18" s="116" t="e">
        <f>#REF!</f>
        <v>#REF!</v>
      </c>
      <c r="F18" s="128">
        <f>91834.5+139967.8+50</f>
        <v>231852.3</v>
      </c>
      <c r="G18" s="126">
        <f>32867.9+32867.9</f>
        <v>65735.8</v>
      </c>
      <c r="H18" s="127">
        <f>IF(F18=0,0,G18/F18*100)</f>
        <v>28.4</v>
      </c>
      <c r="I18" s="126">
        <v>2416</v>
      </c>
      <c r="J18" s="127">
        <f t="shared" si="16"/>
        <v>3.7</v>
      </c>
      <c r="K18" s="116" t="e">
        <f>#REF!</f>
        <v>#REF!</v>
      </c>
      <c r="L18" s="116" t="e">
        <f>#REF!</f>
        <v>#REF!</v>
      </c>
      <c r="M18" s="117" t="e">
        <f t="shared" si="18"/>
        <v>#REF!</v>
      </c>
      <c r="N18" s="116" t="e">
        <f>#REF!</f>
        <v>#REF!</v>
      </c>
      <c r="O18" s="117" t="e">
        <f t="shared" si="19"/>
        <v>#REF!</v>
      </c>
      <c r="P18" s="27"/>
      <c r="Q18" s="27"/>
      <c r="R18" s="24">
        <f t="shared" si="3"/>
        <v>0</v>
      </c>
      <c r="S18" s="27"/>
      <c r="T18" s="24">
        <f t="shared" si="4"/>
        <v>0</v>
      </c>
      <c r="U18" s="27"/>
      <c r="V18" s="27"/>
      <c r="W18" s="24">
        <f t="shared" si="5"/>
        <v>0</v>
      </c>
      <c r="X18" s="27"/>
      <c r="Y18" s="24">
        <f t="shared" si="6"/>
        <v>0</v>
      </c>
      <c r="Z18" s="27"/>
      <c r="AA18" s="27"/>
      <c r="AB18" s="24">
        <f t="shared" si="7"/>
        <v>0</v>
      </c>
      <c r="AC18" s="27"/>
      <c r="AD18" s="24">
        <f t="shared" si="8"/>
        <v>0</v>
      </c>
      <c r="AE18" s="27"/>
      <c r="AF18" s="27"/>
      <c r="AG18" s="24">
        <f t="shared" si="9"/>
        <v>0</v>
      </c>
      <c r="AH18" s="27"/>
      <c r="AI18" s="24">
        <f t="shared" si="10"/>
        <v>0</v>
      </c>
      <c r="AJ18" s="27"/>
      <c r="AK18" s="27"/>
      <c r="AL18" s="24">
        <f t="shared" si="11"/>
        <v>0</v>
      </c>
      <c r="AM18" s="28"/>
      <c r="AN18" s="24">
        <f t="shared" si="17"/>
        <v>0</v>
      </c>
      <c r="AO18" s="493"/>
      <c r="AP18" s="23"/>
      <c r="AQ18" s="23"/>
      <c r="AR18" s="23"/>
      <c r="AS18" s="23"/>
      <c r="AT18" s="23"/>
      <c r="AU18" s="23"/>
      <c r="AV18" s="23"/>
      <c r="AW18" s="23"/>
      <c r="AX18" s="23"/>
      <c r="AY18" s="25"/>
      <c r="AZ18" s="23"/>
      <c r="BA18" s="25"/>
      <c r="BB18" s="23"/>
      <c r="BC18" s="23"/>
      <c r="BD18" s="23"/>
      <c r="BE18" s="23"/>
      <c r="BF18" s="23"/>
      <c r="BG18" s="23"/>
      <c r="BH18" s="23"/>
      <c r="BI18" s="23"/>
      <c r="BJ18" s="23"/>
      <c r="BK18" s="25"/>
      <c r="BL18" s="23"/>
      <c r="BM18" s="25"/>
      <c r="BN18" s="23"/>
      <c r="BO18" s="23"/>
      <c r="BP18" s="23"/>
      <c r="BQ18" s="25"/>
      <c r="BR18" s="23"/>
      <c r="BS18" s="25"/>
      <c r="BT18" s="23"/>
      <c r="BU18" s="23"/>
      <c r="BV18" s="23"/>
      <c r="BW18" s="25"/>
      <c r="BX18" s="23"/>
      <c r="BY18" s="25"/>
      <c r="BZ18" s="23"/>
      <c r="CA18" s="23"/>
      <c r="CB18" s="23"/>
      <c r="CC18" s="23"/>
      <c r="CD18" s="23"/>
      <c r="CE18" s="23"/>
      <c r="CF18" s="23"/>
      <c r="CG18" s="23"/>
      <c r="CH18" s="23"/>
      <c r="CI18" s="23"/>
      <c r="CJ18" s="23"/>
      <c r="CK18" s="23"/>
      <c r="CL18" s="23"/>
      <c r="CM18" s="23"/>
      <c r="CN18" s="23"/>
      <c r="CO18" s="25"/>
      <c r="CP18" s="23"/>
      <c r="CQ18" s="25"/>
      <c r="CR18" s="23"/>
      <c r="CS18" s="23"/>
      <c r="CT18" s="23"/>
      <c r="CU18" s="25"/>
      <c r="CV18" s="23"/>
      <c r="CW18" s="25"/>
      <c r="CX18" s="23"/>
      <c r="CY18" s="23"/>
      <c r="CZ18" s="23"/>
      <c r="DA18" s="25"/>
      <c r="DB18" s="23"/>
      <c r="DC18" s="23"/>
      <c r="DD18" s="23"/>
      <c r="DE18" s="23"/>
      <c r="DF18" s="23"/>
      <c r="DG18" s="25"/>
      <c r="DH18" s="23"/>
      <c r="DI18" s="25"/>
      <c r="DJ18" s="23"/>
      <c r="DK18" s="23"/>
      <c r="DL18" s="23"/>
      <c r="DM18" s="23"/>
      <c r="DN18" s="23"/>
      <c r="DO18" s="23"/>
      <c r="DP18" s="23"/>
      <c r="DQ18" s="23"/>
      <c r="DR18" s="23"/>
      <c r="DS18" s="25"/>
      <c r="DT18" s="23"/>
      <c r="DU18" s="25"/>
      <c r="DV18" s="23"/>
      <c r="DW18" s="23"/>
      <c r="DX18" s="23"/>
      <c r="DY18" s="25"/>
      <c r="DZ18" s="23"/>
      <c r="EA18" s="25"/>
      <c r="EB18" s="23"/>
      <c r="EC18" s="23"/>
      <c r="ED18" s="23"/>
      <c r="EE18" s="25"/>
      <c r="EF18" s="23"/>
      <c r="EG18" s="25"/>
      <c r="EH18" s="23"/>
      <c r="EI18" s="23"/>
      <c r="EJ18" s="23"/>
      <c r="EK18" s="25"/>
      <c r="EL18" s="23"/>
      <c r="EM18" s="25"/>
      <c r="EN18" s="23"/>
      <c r="EO18" s="23"/>
      <c r="EP18" s="23"/>
      <c r="EQ18" s="25"/>
      <c r="ER18" s="23"/>
      <c r="ES18" s="25"/>
      <c r="ET18" s="23"/>
      <c r="EU18" s="23"/>
      <c r="EV18" s="23"/>
      <c r="EW18" s="25"/>
      <c r="EX18" s="23"/>
      <c r="EY18" s="25"/>
      <c r="EZ18" s="23"/>
      <c r="FA18" s="23"/>
      <c r="FB18" s="23"/>
      <c r="FC18" s="23"/>
      <c r="FD18" s="23"/>
      <c r="FE18" s="23"/>
      <c r="FF18" s="23"/>
      <c r="FG18" s="23"/>
      <c r="FH18" s="23"/>
      <c r="FI18" s="23"/>
      <c r="FJ18" s="23"/>
      <c r="FK18" s="23"/>
      <c r="FL18" s="23"/>
      <c r="FM18" s="23"/>
      <c r="FN18" s="23"/>
      <c r="FO18" s="23"/>
      <c r="FP18" s="23"/>
      <c r="FQ18" s="23"/>
      <c r="FR18" s="23"/>
      <c r="FS18" s="23"/>
      <c r="FT18" s="23"/>
      <c r="FU18" s="25"/>
      <c r="FV18" s="23"/>
      <c r="FW18" s="25"/>
      <c r="FX18" s="23"/>
      <c r="FY18" s="23"/>
      <c r="FZ18" s="23"/>
      <c r="GA18" s="25"/>
      <c r="GB18" s="23"/>
      <c r="GC18" s="25"/>
    </row>
    <row r="19" spans="1:185" ht="314.25" customHeight="1" x14ac:dyDescent="0.5">
      <c r="A19" s="479"/>
      <c r="B19" s="480"/>
      <c r="C19" s="122"/>
      <c r="D19" s="116"/>
      <c r="E19" s="116"/>
      <c r="F19" s="128"/>
      <c r="G19" s="126"/>
      <c r="H19" s="127"/>
      <c r="I19" s="126"/>
      <c r="J19" s="127"/>
      <c r="K19" s="116"/>
      <c r="L19" s="116"/>
      <c r="M19" s="117"/>
      <c r="N19" s="116"/>
      <c r="O19" s="117"/>
      <c r="P19" s="27"/>
      <c r="Q19" s="27"/>
      <c r="R19" s="24"/>
      <c r="S19" s="27"/>
      <c r="T19" s="24"/>
      <c r="U19" s="27"/>
      <c r="V19" s="27"/>
      <c r="W19" s="24"/>
      <c r="X19" s="27"/>
      <c r="Y19" s="24"/>
      <c r="Z19" s="27"/>
      <c r="AA19" s="27"/>
      <c r="AB19" s="24"/>
      <c r="AC19" s="27"/>
      <c r="AD19" s="24"/>
      <c r="AE19" s="27"/>
      <c r="AF19" s="27"/>
      <c r="AG19" s="24"/>
      <c r="AH19" s="27"/>
      <c r="AI19" s="24"/>
      <c r="AJ19" s="27"/>
      <c r="AK19" s="27"/>
      <c r="AL19" s="24"/>
      <c r="AM19" s="28"/>
      <c r="AN19" s="24"/>
      <c r="AO19" s="481" t="s">
        <v>36</v>
      </c>
      <c r="AP19" s="23"/>
      <c r="AQ19" s="23"/>
      <c r="AR19" s="23"/>
      <c r="AS19" s="23"/>
      <c r="AT19" s="23"/>
      <c r="AU19" s="23"/>
      <c r="AV19" s="23"/>
      <c r="AW19" s="23"/>
      <c r="AX19" s="23"/>
      <c r="AY19" s="25"/>
      <c r="AZ19" s="23"/>
      <c r="BA19" s="25"/>
      <c r="BB19" s="23"/>
      <c r="BC19" s="23"/>
      <c r="BD19" s="23"/>
      <c r="BE19" s="23"/>
      <c r="BF19" s="23"/>
      <c r="BG19" s="23"/>
      <c r="BH19" s="23"/>
      <c r="BI19" s="23"/>
      <c r="BJ19" s="23"/>
      <c r="BK19" s="25"/>
      <c r="BL19" s="23"/>
      <c r="BM19" s="25"/>
      <c r="BN19" s="23"/>
      <c r="BO19" s="23"/>
      <c r="BP19" s="23"/>
      <c r="BQ19" s="25"/>
      <c r="BR19" s="23"/>
      <c r="BS19" s="25"/>
      <c r="BT19" s="23"/>
      <c r="BU19" s="23"/>
      <c r="BV19" s="23"/>
      <c r="BW19" s="25"/>
      <c r="BX19" s="23"/>
      <c r="BY19" s="25"/>
      <c r="BZ19" s="23"/>
      <c r="CA19" s="23"/>
      <c r="CB19" s="23"/>
      <c r="CC19" s="23"/>
      <c r="CD19" s="23"/>
      <c r="CE19" s="23"/>
      <c r="CF19" s="23"/>
      <c r="CG19" s="23"/>
      <c r="CH19" s="23"/>
      <c r="CI19" s="23"/>
      <c r="CJ19" s="23"/>
      <c r="CK19" s="23"/>
      <c r="CL19" s="23"/>
      <c r="CM19" s="23"/>
      <c r="CN19" s="23"/>
      <c r="CO19" s="25"/>
      <c r="CP19" s="23"/>
      <c r="CQ19" s="25"/>
      <c r="CR19" s="23"/>
      <c r="CS19" s="23"/>
      <c r="CT19" s="23"/>
      <c r="CU19" s="25"/>
      <c r="CV19" s="23"/>
      <c r="CW19" s="25"/>
      <c r="CX19" s="23"/>
      <c r="CY19" s="23"/>
      <c r="CZ19" s="23"/>
      <c r="DA19" s="25"/>
      <c r="DB19" s="23"/>
      <c r="DC19" s="23"/>
      <c r="DD19" s="23"/>
      <c r="DE19" s="23"/>
      <c r="DF19" s="23"/>
      <c r="DG19" s="25"/>
      <c r="DH19" s="23"/>
      <c r="DI19" s="25"/>
      <c r="DJ19" s="23"/>
      <c r="DK19" s="23"/>
      <c r="DL19" s="23"/>
      <c r="DM19" s="23"/>
      <c r="DN19" s="23"/>
      <c r="DO19" s="23"/>
      <c r="DP19" s="23"/>
      <c r="DQ19" s="23"/>
      <c r="DR19" s="23"/>
      <c r="DS19" s="25"/>
      <c r="DT19" s="23"/>
      <c r="DU19" s="25"/>
      <c r="DV19" s="23"/>
      <c r="DW19" s="23"/>
      <c r="DX19" s="23"/>
      <c r="DY19" s="25"/>
      <c r="DZ19" s="23"/>
      <c r="EA19" s="25"/>
      <c r="EB19" s="23"/>
      <c r="EC19" s="23"/>
      <c r="ED19" s="23"/>
      <c r="EE19" s="25"/>
      <c r="EF19" s="23"/>
      <c r="EG19" s="25"/>
      <c r="EH19" s="23"/>
      <c r="EI19" s="23"/>
      <c r="EJ19" s="23"/>
      <c r="EK19" s="25"/>
      <c r="EL19" s="23"/>
      <c r="EM19" s="25"/>
      <c r="EN19" s="23"/>
      <c r="EO19" s="23"/>
      <c r="EP19" s="23"/>
      <c r="EQ19" s="25"/>
      <c r="ER19" s="23"/>
      <c r="ES19" s="25"/>
      <c r="ET19" s="23"/>
      <c r="EU19" s="23"/>
      <c r="EV19" s="23"/>
      <c r="EW19" s="25"/>
      <c r="EX19" s="23"/>
      <c r="EY19" s="25"/>
      <c r="EZ19" s="23"/>
      <c r="FA19" s="23"/>
      <c r="FB19" s="23"/>
      <c r="FC19" s="23"/>
      <c r="FD19" s="23"/>
      <c r="FE19" s="23"/>
      <c r="FF19" s="23"/>
      <c r="FG19" s="23"/>
      <c r="FH19" s="23"/>
      <c r="FI19" s="23"/>
      <c r="FJ19" s="23"/>
      <c r="FK19" s="23"/>
      <c r="FL19" s="23"/>
      <c r="FM19" s="23"/>
      <c r="FN19" s="23"/>
      <c r="FO19" s="23"/>
      <c r="FP19" s="23"/>
      <c r="FQ19" s="23"/>
      <c r="FR19" s="23"/>
      <c r="FS19" s="23"/>
      <c r="FT19" s="23"/>
      <c r="FU19" s="25"/>
      <c r="FV19" s="23"/>
      <c r="FW19" s="25"/>
      <c r="FX19" s="23"/>
      <c r="FY19" s="23"/>
      <c r="FZ19" s="23"/>
      <c r="GA19" s="25"/>
      <c r="GB19" s="23"/>
      <c r="GC19" s="25"/>
    </row>
    <row r="20" spans="1:185" ht="293.25" customHeight="1" x14ac:dyDescent="0.5">
      <c r="A20" s="479"/>
      <c r="B20" s="480"/>
      <c r="C20" s="122" t="s">
        <v>144</v>
      </c>
      <c r="D20" s="116" t="e">
        <f>#REF!+#REF!</f>
        <v>#REF!</v>
      </c>
      <c r="E20" s="116" t="e">
        <f>#REF!+#REF!</f>
        <v>#REF!</v>
      </c>
      <c r="F20" s="126">
        <v>84259.5</v>
      </c>
      <c r="G20" s="126">
        <v>32962.1</v>
      </c>
      <c r="H20" s="127">
        <f>IF(F20=0,0,G20/F20*100)</f>
        <v>39.1</v>
      </c>
      <c r="I20" s="126">
        <v>32962.1</v>
      </c>
      <c r="J20" s="127">
        <f t="shared" si="16"/>
        <v>100</v>
      </c>
      <c r="K20" s="116" t="e">
        <f>#REF!+#REF!</f>
        <v>#REF!</v>
      </c>
      <c r="L20" s="116" t="e">
        <f>#REF!+#REF!</f>
        <v>#REF!</v>
      </c>
      <c r="M20" s="117" t="e">
        <f t="shared" si="18"/>
        <v>#REF!</v>
      </c>
      <c r="N20" s="116" t="e">
        <f>#REF!+#REF!</f>
        <v>#REF!</v>
      </c>
      <c r="O20" s="117" t="e">
        <f t="shared" si="19"/>
        <v>#REF!</v>
      </c>
      <c r="P20" s="27"/>
      <c r="Q20" s="27"/>
      <c r="R20" s="24">
        <f t="shared" si="3"/>
        <v>0</v>
      </c>
      <c r="S20" s="27"/>
      <c r="T20" s="24">
        <f t="shared" si="4"/>
        <v>0</v>
      </c>
      <c r="U20" s="27"/>
      <c r="V20" s="27"/>
      <c r="W20" s="24">
        <f t="shared" si="5"/>
        <v>0</v>
      </c>
      <c r="X20" s="27"/>
      <c r="Y20" s="24">
        <f t="shared" si="6"/>
        <v>0</v>
      </c>
      <c r="Z20" s="27"/>
      <c r="AA20" s="27"/>
      <c r="AB20" s="24">
        <f t="shared" si="7"/>
        <v>0</v>
      </c>
      <c r="AC20" s="27"/>
      <c r="AD20" s="24">
        <f t="shared" si="8"/>
        <v>0</v>
      </c>
      <c r="AE20" s="27"/>
      <c r="AF20" s="27"/>
      <c r="AG20" s="24">
        <f t="shared" si="9"/>
        <v>0</v>
      </c>
      <c r="AH20" s="27"/>
      <c r="AI20" s="24">
        <f t="shared" si="10"/>
        <v>0</v>
      </c>
      <c r="AJ20" s="27"/>
      <c r="AK20" s="27"/>
      <c r="AL20" s="24">
        <f t="shared" si="11"/>
        <v>0</v>
      </c>
      <c r="AM20" s="28"/>
      <c r="AN20" s="24">
        <f t="shared" si="17"/>
        <v>0</v>
      </c>
      <c r="AO20" s="481"/>
      <c r="AP20" s="23"/>
      <c r="AQ20" s="23"/>
      <c r="AR20" s="23"/>
      <c r="AS20" s="23"/>
      <c r="AT20" s="23"/>
      <c r="AU20" s="23"/>
      <c r="AV20" s="23"/>
      <c r="AW20" s="23"/>
      <c r="AX20" s="23"/>
      <c r="AY20" s="25"/>
      <c r="AZ20" s="23"/>
      <c r="BA20" s="25"/>
      <c r="BB20" s="23"/>
      <c r="BC20" s="23"/>
      <c r="BD20" s="23"/>
      <c r="BE20" s="23"/>
      <c r="BF20" s="23"/>
      <c r="BG20" s="23"/>
      <c r="BH20" s="23"/>
      <c r="BI20" s="23"/>
      <c r="BJ20" s="23"/>
      <c r="BK20" s="25"/>
      <c r="BL20" s="23"/>
      <c r="BM20" s="25"/>
      <c r="BN20" s="23"/>
      <c r="BO20" s="23"/>
      <c r="BP20" s="23"/>
      <c r="BQ20" s="25"/>
      <c r="BR20" s="23"/>
      <c r="BS20" s="25"/>
      <c r="BT20" s="23"/>
      <c r="BU20" s="23"/>
      <c r="BV20" s="23"/>
      <c r="BW20" s="25"/>
      <c r="BX20" s="23"/>
      <c r="BY20" s="25"/>
      <c r="BZ20" s="23"/>
      <c r="CA20" s="23"/>
      <c r="CB20" s="23"/>
      <c r="CC20" s="23"/>
      <c r="CD20" s="23"/>
      <c r="CE20" s="23"/>
      <c r="CF20" s="23"/>
      <c r="CG20" s="23"/>
      <c r="CH20" s="23"/>
      <c r="CI20" s="23"/>
      <c r="CJ20" s="23"/>
      <c r="CK20" s="23"/>
      <c r="CL20" s="23"/>
      <c r="CM20" s="23"/>
      <c r="CN20" s="23"/>
      <c r="CO20" s="25"/>
      <c r="CP20" s="23"/>
      <c r="CQ20" s="25"/>
      <c r="CR20" s="23"/>
      <c r="CS20" s="23"/>
      <c r="CT20" s="23"/>
      <c r="CU20" s="25"/>
      <c r="CV20" s="23"/>
      <c r="CW20" s="25"/>
      <c r="CX20" s="23"/>
      <c r="CY20" s="23"/>
      <c r="CZ20" s="23"/>
      <c r="DA20" s="25"/>
      <c r="DB20" s="23"/>
      <c r="DC20" s="23"/>
      <c r="DD20" s="23"/>
      <c r="DE20" s="23"/>
      <c r="DF20" s="23"/>
      <c r="DG20" s="25"/>
      <c r="DH20" s="23"/>
      <c r="DI20" s="25"/>
      <c r="DJ20" s="23"/>
      <c r="DK20" s="23"/>
      <c r="DL20" s="23"/>
      <c r="DM20" s="23"/>
      <c r="DN20" s="23"/>
      <c r="DO20" s="23"/>
      <c r="DP20" s="23"/>
      <c r="DQ20" s="23"/>
      <c r="DR20" s="23"/>
      <c r="DS20" s="25"/>
      <c r="DT20" s="23"/>
      <c r="DU20" s="25"/>
      <c r="DV20" s="23"/>
      <c r="DW20" s="23"/>
      <c r="DX20" s="23"/>
      <c r="DY20" s="25"/>
      <c r="DZ20" s="23"/>
      <c r="EA20" s="25"/>
      <c r="EB20" s="23"/>
      <c r="EC20" s="23"/>
      <c r="ED20" s="23"/>
      <c r="EE20" s="25"/>
      <c r="EF20" s="23"/>
      <c r="EG20" s="25"/>
      <c r="EH20" s="23"/>
      <c r="EI20" s="23"/>
      <c r="EJ20" s="23"/>
      <c r="EK20" s="25"/>
      <c r="EL20" s="23"/>
      <c r="EM20" s="25"/>
      <c r="EN20" s="23"/>
      <c r="EO20" s="23"/>
      <c r="EP20" s="23"/>
      <c r="EQ20" s="25"/>
      <c r="ER20" s="23"/>
      <c r="ES20" s="25"/>
      <c r="ET20" s="23"/>
      <c r="EU20" s="23"/>
      <c r="EV20" s="23"/>
      <c r="EW20" s="25"/>
      <c r="EX20" s="23"/>
      <c r="EY20" s="25"/>
      <c r="EZ20" s="23"/>
      <c r="FA20" s="23"/>
      <c r="FB20" s="23"/>
      <c r="FC20" s="23"/>
      <c r="FD20" s="23"/>
      <c r="FE20" s="23"/>
      <c r="FF20" s="23"/>
      <c r="FG20" s="23"/>
      <c r="FH20" s="23"/>
      <c r="FI20" s="23"/>
      <c r="FJ20" s="23"/>
      <c r="FK20" s="23"/>
      <c r="FL20" s="23"/>
      <c r="FM20" s="23"/>
      <c r="FN20" s="23"/>
      <c r="FO20" s="23"/>
      <c r="FP20" s="23"/>
      <c r="FQ20" s="23"/>
      <c r="FR20" s="23"/>
      <c r="FS20" s="23"/>
      <c r="FT20" s="23"/>
      <c r="FU20" s="25"/>
      <c r="FV20" s="23"/>
      <c r="FW20" s="25"/>
      <c r="FX20" s="23"/>
      <c r="FY20" s="23"/>
      <c r="FZ20" s="23"/>
      <c r="GA20" s="25"/>
      <c r="GB20" s="23"/>
      <c r="GC20" s="25"/>
    </row>
    <row r="21" spans="1:185" ht="150" customHeight="1" x14ac:dyDescent="0.5">
      <c r="A21" s="479"/>
      <c r="B21" s="480"/>
      <c r="C21" s="123" t="s">
        <v>108</v>
      </c>
      <c r="D21" s="118" t="e">
        <f>#REF!</f>
        <v>#REF!</v>
      </c>
      <c r="E21" s="118" t="e">
        <f>#REF!</f>
        <v>#REF!</v>
      </c>
      <c r="F21" s="126"/>
      <c r="G21" s="126"/>
      <c r="H21" s="127">
        <f>IF(F21=0,0,G21/F21*100)</f>
        <v>0</v>
      </c>
      <c r="I21" s="126"/>
      <c r="J21" s="127">
        <f t="shared" si="16"/>
        <v>0</v>
      </c>
      <c r="K21" s="118" t="e">
        <f>#REF!</f>
        <v>#REF!</v>
      </c>
      <c r="L21" s="118" t="e">
        <f>#REF!</f>
        <v>#REF!</v>
      </c>
      <c r="M21" s="117" t="e">
        <f t="shared" si="18"/>
        <v>#REF!</v>
      </c>
      <c r="N21" s="118" t="e">
        <f>#REF!</f>
        <v>#REF!</v>
      </c>
      <c r="O21" s="117" t="e">
        <f t="shared" si="19"/>
        <v>#REF!</v>
      </c>
      <c r="P21" s="27"/>
      <c r="Q21" s="27"/>
      <c r="R21" s="24">
        <f t="shared" si="3"/>
        <v>0</v>
      </c>
      <c r="S21" s="27"/>
      <c r="T21" s="24">
        <f t="shared" si="4"/>
        <v>0</v>
      </c>
      <c r="U21" s="27"/>
      <c r="V21" s="27"/>
      <c r="W21" s="24">
        <f t="shared" si="5"/>
        <v>0</v>
      </c>
      <c r="X21" s="27"/>
      <c r="Y21" s="24">
        <f t="shared" si="6"/>
        <v>0</v>
      </c>
      <c r="Z21" s="27"/>
      <c r="AA21" s="27"/>
      <c r="AB21" s="24">
        <f t="shared" si="7"/>
        <v>0</v>
      </c>
      <c r="AC21" s="27"/>
      <c r="AD21" s="24">
        <f t="shared" si="8"/>
        <v>0</v>
      </c>
      <c r="AE21" s="27"/>
      <c r="AF21" s="27"/>
      <c r="AG21" s="24">
        <f t="shared" si="9"/>
        <v>0</v>
      </c>
      <c r="AH21" s="27"/>
      <c r="AI21" s="24">
        <f t="shared" si="10"/>
        <v>0</v>
      </c>
      <c r="AJ21" s="27"/>
      <c r="AK21" s="27"/>
      <c r="AL21" s="24">
        <f t="shared" si="11"/>
        <v>0</v>
      </c>
      <c r="AM21" s="28"/>
      <c r="AN21" s="24">
        <f t="shared" si="17"/>
        <v>0</v>
      </c>
      <c r="AO21" s="490" t="s">
        <v>38</v>
      </c>
      <c r="AP21" s="23"/>
      <c r="AQ21" s="23"/>
      <c r="AR21" s="23"/>
      <c r="AS21" s="23"/>
      <c r="AT21" s="23"/>
      <c r="AU21" s="23"/>
      <c r="AV21" s="23"/>
      <c r="AW21" s="23"/>
      <c r="AX21" s="23"/>
      <c r="AY21" s="25"/>
      <c r="AZ21" s="23"/>
      <c r="BA21" s="25"/>
      <c r="BB21" s="23"/>
      <c r="BC21" s="23"/>
      <c r="BD21" s="23"/>
      <c r="BE21" s="23"/>
      <c r="BF21" s="23"/>
      <c r="BG21" s="23"/>
      <c r="BH21" s="23"/>
      <c r="BI21" s="23"/>
      <c r="BJ21" s="23"/>
      <c r="BK21" s="25"/>
      <c r="BL21" s="23"/>
      <c r="BM21" s="25"/>
      <c r="BN21" s="23"/>
      <c r="BO21" s="23"/>
      <c r="BP21" s="23"/>
      <c r="BQ21" s="25"/>
      <c r="BR21" s="23"/>
      <c r="BS21" s="25"/>
      <c r="BT21" s="23"/>
      <c r="BU21" s="23"/>
      <c r="BV21" s="23"/>
      <c r="BW21" s="25"/>
      <c r="BX21" s="23"/>
      <c r="BY21" s="25"/>
      <c r="BZ21" s="23"/>
      <c r="CA21" s="23"/>
      <c r="CB21" s="23"/>
      <c r="CC21" s="23"/>
      <c r="CD21" s="23"/>
      <c r="CE21" s="23"/>
      <c r="CF21" s="23"/>
      <c r="CG21" s="23"/>
      <c r="CH21" s="23"/>
      <c r="CI21" s="23"/>
      <c r="CJ21" s="23"/>
      <c r="CK21" s="23"/>
      <c r="CL21" s="23"/>
      <c r="CM21" s="23"/>
      <c r="CN21" s="23"/>
      <c r="CO21" s="25"/>
      <c r="CP21" s="23"/>
      <c r="CQ21" s="25"/>
      <c r="CR21" s="23"/>
      <c r="CS21" s="23"/>
      <c r="CT21" s="23"/>
      <c r="CU21" s="25"/>
      <c r="CV21" s="23"/>
      <c r="CW21" s="25"/>
      <c r="CX21" s="23"/>
      <c r="CY21" s="23"/>
      <c r="CZ21" s="23"/>
      <c r="DA21" s="25"/>
      <c r="DB21" s="23"/>
      <c r="DC21" s="23"/>
      <c r="DD21" s="23"/>
      <c r="DE21" s="23"/>
      <c r="DF21" s="23"/>
      <c r="DG21" s="25"/>
      <c r="DH21" s="23"/>
      <c r="DI21" s="25"/>
      <c r="DJ21" s="23"/>
      <c r="DK21" s="23"/>
      <c r="DL21" s="23"/>
      <c r="DM21" s="23"/>
      <c r="DN21" s="23"/>
      <c r="DO21" s="23"/>
      <c r="DP21" s="23"/>
      <c r="DQ21" s="23"/>
      <c r="DR21" s="23"/>
      <c r="DS21" s="25"/>
      <c r="DT21" s="23"/>
      <c r="DU21" s="25"/>
      <c r="DV21" s="23"/>
      <c r="DW21" s="23"/>
      <c r="DX21" s="23"/>
      <c r="DY21" s="25"/>
      <c r="DZ21" s="23"/>
      <c r="EA21" s="25"/>
      <c r="EB21" s="23"/>
      <c r="EC21" s="23"/>
      <c r="ED21" s="23"/>
      <c r="EE21" s="25"/>
      <c r="EF21" s="23"/>
      <c r="EG21" s="25"/>
      <c r="EH21" s="23"/>
      <c r="EI21" s="23"/>
      <c r="EJ21" s="23"/>
      <c r="EK21" s="25"/>
      <c r="EL21" s="23"/>
      <c r="EM21" s="25"/>
      <c r="EN21" s="23"/>
      <c r="EO21" s="23"/>
      <c r="EP21" s="23"/>
      <c r="EQ21" s="25"/>
      <c r="ER21" s="23"/>
      <c r="ES21" s="25"/>
      <c r="ET21" s="23"/>
      <c r="EU21" s="23"/>
      <c r="EV21" s="23"/>
      <c r="EW21" s="25"/>
      <c r="EX21" s="23"/>
      <c r="EY21" s="25"/>
      <c r="EZ21" s="23"/>
      <c r="FA21" s="23"/>
      <c r="FB21" s="23"/>
      <c r="FC21" s="23"/>
      <c r="FD21" s="23"/>
      <c r="FE21" s="23"/>
      <c r="FF21" s="23"/>
      <c r="FG21" s="23"/>
      <c r="FH21" s="23"/>
      <c r="FI21" s="23"/>
      <c r="FJ21" s="23"/>
      <c r="FK21" s="23"/>
      <c r="FL21" s="23"/>
      <c r="FM21" s="23"/>
      <c r="FN21" s="23"/>
      <c r="FO21" s="23"/>
      <c r="FP21" s="23"/>
      <c r="FQ21" s="23"/>
      <c r="FR21" s="23"/>
      <c r="FS21" s="23"/>
      <c r="FT21" s="23"/>
      <c r="FU21" s="25"/>
      <c r="FV21" s="23"/>
      <c r="FW21" s="25"/>
      <c r="FX21" s="23"/>
      <c r="FY21" s="23"/>
      <c r="FZ21" s="23"/>
      <c r="GA21" s="25"/>
      <c r="GB21" s="23"/>
      <c r="GC21" s="25"/>
    </row>
    <row r="22" spans="1:185" ht="177" customHeight="1" x14ac:dyDescent="0.5">
      <c r="A22" s="479"/>
      <c r="B22" s="480"/>
      <c r="C22" s="124" t="s">
        <v>109</v>
      </c>
      <c r="D22" s="116" t="e">
        <f>SUM(D17:D21)</f>
        <v>#REF!</v>
      </c>
      <c r="E22" s="116" t="e">
        <f t="shared" ref="E22:N22" si="21">SUM(E17:E21)</f>
        <v>#REF!</v>
      </c>
      <c r="F22" s="116">
        <f t="shared" si="21"/>
        <v>316111.8</v>
      </c>
      <c r="G22" s="116">
        <f t="shared" si="21"/>
        <v>98697.9</v>
      </c>
      <c r="H22" s="116">
        <f t="shared" si="21"/>
        <v>67.5</v>
      </c>
      <c r="I22" s="116">
        <f t="shared" si="21"/>
        <v>35378.1</v>
      </c>
      <c r="J22" s="116">
        <f t="shared" si="21"/>
        <v>103.7</v>
      </c>
      <c r="K22" s="116" t="e">
        <f>SUM(K17:K21)</f>
        <v>#REF!</v>
      </c>
      <c r="L22" s="116" t="e">
        <f>SUM(L17:L21)</f>
        <v>#REF!</v>
      </c>
      <c r="M22" s="117" t="e">
        <f t="shared" si="18"/>
        <v>#REF!</v>
      </c>
      <c r="N22" s="116" t="e">
        <f t="shared" si="21"/>
        <v>#REF!</v>
      </c>
      <c r="O22" s="117" t="e">
        <f t="shared" si="19"/>
        <v>#REF!</v>
      </c>
      <c r="P22" s="27"/>
      <c r="Q22" s="27"/>
      <c r="R22" s="24">
        <f t="shared" si="3"/>
        <v>0</v>
      </c>
      <c r="S22" s="27"/>
      <c r="T22" s="24">
        <f t="shared" si="4"/>
        <v>0</v>
      </c>
      <c r="U22" s="27"/>
      <c r="V22" s="27"/>
      <c r="W22" s="24">
        <f t="shared" si="5"/>
        <v>0</v>
      </c>
      <c r="X22" s="27"/>
      <c r="Y22" s="24">
        <f t="shared" si="6"/>
        <v>0</v>
      </c>
      <c r="Z22" s="27"/>
      <c r="AA22" s="27"/>
      <c r="AB22" s="24">
        <f t="shared" si="7"/>
        <v>0</v>
      </c>
      <c r="AC22" s="27"/>
      <c r="AD22" s="24">
        <f t="shared" si="8"/>
        <v>0</v>
      </c>
      <c r="AE22" s="27"/>
      <c r="AF22" s="27"/>
      <c r="AG22" s="24">
        <f t="shared" si="9"/>
        <v>0</v>
      </c>
      <c r="AH22" s="27"/>
      <c r="AI22" s="24">
        <f t="shared" si="10"/>
        <v>0</v>
      </c>
      <c r="AJ22" s="27"/>
      <c r="AK22" s="27"/>
      <c r="AL22" s="24">
        <f t="shared" si="11"/>
        <v>0</v>
      </c>
      <c r="AM22" s="28"/>
      <c r="AN22" s="24">
        <f t="shared" si="17"/>
        <v>0</v>
      </c>
      <c r="AO22" s="490"/>
      <c r="AP22" s="23"/>
      <c r="AQ22" s="23"/>
      <c r="AR22" s="23"/>
      <c r="AS22" s="23"/>
      <c r="AT22" s="23"/>
      <c r="AU22" s="23"/>
      <c r="AV22" s="23"/>
      <c r="AW22" s="23"/>
      <c r="AX22" s="23"/>
      <c r="AY22" s="25"/>
      <c r="AZ22" s="23"/>
      <c r="BA22" s="25"/>
      <c r="BB22" s="23"/>
      <c r="BC22" s="23"/>
      <c r="BD22" s="23"/>
      <c r="BE22" s="23"/>
      <c r="BF22" s="23"/>
      <c r="BG22" s="23"/>
      <c r="BH22" s="23"/>
      <c r="BI22" s="23"/>
      <c r="BJ22" s="23"/>
      <c r="BK22" s="25"/>
      <c r="BL22" s="23"/>
      <c r="BM22" s="25"/>
      <c r="BN22" s="23"/>
      <c r="BO22" s="23"/>
      <c r="BP22" s="23"/>
      <c r="BQ22" s="25"/>
      <c r="BR22" s="23"/>
      <c r="BS22" s="25"/>
      <c r="BT22" s="23"/>
      <c r="BU22" s="23"/>
      <c r="BV22" s="23"/>
      <c r="BW22" s="25"/>
      <c r="BX22" s="23"/>
      <c r="BY22" s="25"/>
      <c r="BZ22" s="23"/>
      <c r="CA22" s="23"/>
      <c r="CB22" s="23"/>
      <c r="CC22" s="23"/>
      <c r="CD22" s="23"/>
      <c r="CE22" s="23"/>
      <c r="CF22" s="23"/>
      <c r="CG22" s="23"/>
      <c r="CH22" s="23"/>
      <c r="CI22" s="23"/>
      <c r="CJ22" s="23"/>
      <c r="CK22" s="23"/>
      <c r="CL22" s="23"/>
      <c r="CM22" s="23"/>
      <c r="CN22" s="23"/>
      <c r="CO22" s="25"/>
      <c r="CP22" s="23"/>
      <c r="CQ22" s="25"/>
      <c r="CR22" s="23"/>
      <c r="CS22" s="23"/>
      <c r="CT22" s="23"/>
      <c r="CU22" s="25"/>
      <c r="CV22" s="23"/>
      <c r="CW22" s="25"/>
      <c r="CX22" s="23"/>
      <c r="CY22" s="23"/>
      <c r="CZ22" s="23"/>
      <c r="DA22" s="25"/>
      <c r="DB22" s="23"/>
      <c r="DC22" s="23"/>
      <c r="DD22" s="23"/>
      <c r="DE22" s="23"/>
      <c r="DF22" s="23"/>
      <c r="DG22" s="25"/>
      <c r="DH22" s="23"/>
      <c r="DI22" s="25"/>
      <c r="DJ22" s="23"/>
      <c r="DK22" s="23"/>
      <c r="DL22" s="23"/>
      <c r="DM22" s="23"/>
      <c r="DN22" s="23"/>
      <c r="DO22" s="23"/>
      <c r="DP22" s="23"/>
      <c r="DQ22" s="23"/>
      <c r="DR22" s="23"/>
      <c r="DS22" s="25"/>
      <c r="DT22" s="23"/>
      <c r="DU22" s="25"/>
      <c r="DV22" s="23"/>
      <c r="DW22" s="23"/>
      <c r="DX22" s="23"/>
      <c r="DY22" s="25"/>
      <c r="DZ22" s="23"/>
      <c r="EA22" s="25"/>
      <c r="EB22" s="23"/>
      <c r="EC22" s="23"/>
      <c r="ED22" s="23"/>
      <c r="EE22" s="25"/>
      <c r="EF22" s="23"/>
      <c r="EG22" s="25"/>
      <c r="EH22" s="23"/>
      <c r="EI22" s="23"/>
      <c r="EJ22" s="23"/>
      <c r="EK22" s="25"/>
      <c r="EL22" s="23"/>
      <c r="EM22" s="25"/>
      <c r="EN22" s="23"/>
      <c r="EO22" s="23"/>
      <c r="EP22" s="23"/>
      <c r="EQ22" s="25"/>
      <c r="ER22" s="23"/>
      <c r="ES22" s="25"/>
      <c r="ET22" s="23"/>
      <c r="EU22" s="23"/>
      <c r="EV22" s="23"/>
      <c r="EW22" s="25"/>
      <c r="EX22" s="23"/>
      <c r="EY22" s="25"/>
      <c r="EZ22" s="23"/>
      <c r="FA22" s="23"/>
      <c r="FB22" s="23"/>
      <c r="FC22" s="23"/>
      <c r="FD22" s="23"/>
      <c r="FE22" s="23"/>
      <c r="FF22" s="23"/>
      <c r="FG22" s="23"/>
      <c r="FH22" s="23"/>
      <c r="FI22" s="23"/>
      <c r="FJ22" s="23"/>
      <c r="FK22" s="23"/>
      <c r="FL22" s="23"/>
      <c r="FM22" s="23"/>
      <c r="FN22" s="23"/>
      <c r="FO22" s="23"/>
      <c r="FP22" s="23"/>
      <c r="FQ22" s="23"/>
      <c r="FR22" s="23"/>
      <c r="FS22" s="23"/>
      <c r="FT22" s="23"/>
      <c r="FU22" s="25"/>
      <c r="FV22" s="23"/>
      <c r="FW22" s="25"/>
      <c r="FX22" s="23"/>
      <c r="FY22" s="23"/>
      <c r="FZ22" s="23"/>
      <c r="GA22" s="25"/>
      <c r="GB22" s="23"/>
      <c r="GC22" s="25"/>
    </row>
    <row r="23" spans="1:185" ht="87" customHeight="1" x14ac:dyDescent="0.5">
      <c r="A23" s="479"/>
      <c r="B23" s="480"/>
      <c r="C23" s="125" t="s">
        <v>110</v>
      </c>
      <c r="D23" s="129"/>
      <c r="E23" s="129"/>
      <c r="F23" s="126">
        <v>139967.79999999999</v>
      </c>
      <c r="G23" s="126">
        <v>32867.9</v>
      </c>
      <c r="H23" s="127">
        <f>IF(F23=0,0,G23/F23*100)</f>
        <v>23.5</v>
      </c>
      <c r="I23" s="126">
        <v>32962.1</v>
      </c>
      <c r="J23" s="127">
        <f t="shared" si="16"/>
        <v>100.3</v>
      </c>
      <c r="K23" s="121"/>
      <c r="L23" s="121"/>
      <c r="M23" s="117">
        <f t="shared" si="18"/>
        <v>0</v>
      </c>
      <c r="N23" s="121"/>
      <c r="O23" s="117">
        <f t="shared" si="19"/>
        <v>0</v>
      </c>
      <c r="P23" s="27"/>
      <c r="Q23" s="27"/>
      <c r="R23" s="24">
        <f t="shared" si="3"/>
        <v>0</v>
      </c>
      <c r="S23" s="27"/>
      <c r="T23" s="24">
        <f t="shared" si="4"/>
        <v>0</v>
      </c>
      <c r="U23" s="27"/>
      <c r="V23" s="27"/>
      <c r="W23" s="24">
        <f t="shared" si="5"/>
        <v>0</v>
      </c>
      <c r="X23" s="27"/>
      <c r="Y23" s="24">
        <f t="shared" si="6"/>
        <v>0</v>
      </c>
      <c r="Z23" s="27"/>
      <c r="AA23" s="27"/>
      <c r="AB23" s="24">
        <f t="shared" si="7"/>
        <v>0</v>
      </c>
      <c r="AC23" s="27"/>
      <c r="AD23" s="24">
        <f t="shared" si="8"/>
        <v>0</v>
      </c>
      <c r="AE23" s="27"/>
      <c r="AF23" s="27"/>
      <c r="AG23" s="24">
        <f t="shared" si="9"/>
        <v>0</v>
      </c>
      <c r="AH23" s="27"/>
      <c r="AI23" s="24">
        <f t="shared" si="10"/>
        <v>0</v>
      </c>
      <c r="AJ23" s="27"/>
      <c r="AK23" s="27"/>
      <c r="AL23" s="24">
        <f t="shared" si="11"/>
        <v>0</v>
      </c>
      <c r="AM23" s="28"/>
      <c r="AN23" s="24">
        <f t="shared" si="17"/>
        <v>0</v>
      </c>
      <c r="AO23" s="491"/>
      <c r="AP23" s="23"/>
      <c r="AQ23" s="23"/>
      <c r="AR23" s="23"/>
      <c r="AS23" s="23"/>
      <c r="AT23" s="23"/>
      <c r="AU23" s="23"/>
      <c r="AV23" s="23"/>
      <c r="AW23" s="23"/>
      <c r="AX23" s="23"/>
      <c r="AY23" s="25"/>
      <c r="AZ23" s="23"/>
      <c r="BA23" s="25"/>
      <c r="BB23" s="23"/>
      <c r="BC23" s="23"/>
      <c r="BD23" s="23"/>
      <c r="BE23" s="23"/>
      <c r="BF23" s="23"/>
      <c r="BG23" s="23"/>
      <c r="BH23" s="23"/>
      <c r="BI23" s="23"/>
      <c r="BJ23" s="23"/>
      <c r="BK23" s="25"/>
      <c r="BL23" s="23"/>
      <c r="BM23" s="25"/>
      <c r="BN23" s="23"/>
      <c r="BO23" s="23"/>
      <c r="BP23" s="23"/>
      <c r="BQ23" s="25"/>
      <c r="BR23" s="23"/>
      <c r="BS23" s="25"/>
      <c r="BT23" s="23"/>
      <c r="BU23" s="23"/>
      <c r="BV23" s="23"/>
      <c r="BW23" s="25"/>
      <c r="BX23" s="23"/>
      <c r="BY23" s="25"/>
      <c r="BZ23" s="23"/>
      <c r="CA23" s="23"/>
      <c r="CB23" s="23"/>
      <c r="CC23" s="23"/>
      <c r="CD23" s="23"/>
      <c r="CE23" s="23"/>
      <c r="CF23" s="23"/>
      <c r="CG23" s="23"/>
      <c r="CH23" s="23"/>
      <c r="CI23" s="23"/>
      <c r="CJ23" s="23"/>
      <c r="CK23" s="23"/>
      <c r="CL23" s="23"/>
      <c r="CM23" s="23"/>
      <c r="CN23" s="23"/>
      <c r="CO23" s="25"/>
      <c r="CP23" s="23"/>
      <c r="CQ23" s="25"/>
      <c r="CR23" s="23"/>
      <c r="CS23" s="23"/>
      <c r="CT23" s="23"/>
      <c r="CU23" s="25"/>
      <c r="CV23" s="23"/>
      <c r="CW23" s="25"/>
      <c r="CX23" s="23"/>
      <c r="CY23" s="23"/>
      <c r="CZ23" s="23"/>
      <c r="DA23" s="25"/>
      <c r="DB23" s="23"/>
      <c r="DC23" s="23"/>
      <c r="DD23" s="23"/>
      <c r="DE23" s="23"/>
      <c r="DF23" s="23"/>
      <c r="DG23" s="25"/>
      <c r="DH23" s="23"/>
      <c r="DI23" s="25"/>
      <c r="DJ23" s="23"/>
      <c r="DK23" s="23"/>
      <c r="DL23" s="23"/>
      <c r="DM23" s="23"/>
      <c r="DN23" s="23"/>
      <c r="DO23" s="23"/>
      <c r="DP23" s="23"/>
      <c r="DQ23" s="23"/>
      <c r="DR23" s="23"/>
      <c r="DS23" s="25"/>
      <c r="DT23" s="23"/>
      <c r="DU23" s="25"/>
      <c r="DV23" s="23"/>
      <c r="DW23" s="23"/>
      <c r="DX23" s="23"/>
      <c r="DY23" s="25"/>
      <c r="DZ23" s="23"/>
      <c r="EA23" s="25"/>
      <c r="EB23" s="23"/>
      <c r="EC23" s="23"/>
      <c r="ED23" s="23"/>
      <c r="EE23" s="25"/>
      <c r="EF23" s="23"/>
      <c r="EG23" s="25"/>
      <c r="EH23" s="23"/>
      <c r="EI23" s="23"/>
      <c r="EJ23" s="23"/>
      <c r="EK23" s="25"/>
      <c r="EL23" s="23"/>
      <c r="EM23" s="25"/>
      <c r="EN23" s="23"/>
      <c r="EO23" s="23"/>
      <c r="EP23" s="23"/>
      <c r="EQ23" s="25"/>
      <c r="ER23" s="23"/>
      <c r="ES23" s="25"/>
      <c r="ET23" s="23"/>
      <c r="EU23" s="23"/>
      <c r="EV23" s="23"/>
      <c r="EW23" s="25"/>
      <c r="EX23" s="23"/>
      <c r="EY23" s="25"/>
      <c r="EZ23" s="23"/>
      <c r="FA23" s="23"/>
      <c r="FB23" s="23"/>
      <c r="FC23" s="23"/>
      <c r="FD23" s="23"/>
      <c r="FE23" s="23"/>
      <c r="FF23" s="23"/>
      <c r="FG23" s="23"/>
      <c r="FH23" s="23"/>
      <c r="FI23" s="23"/>
      <c r="FJ23" s="23"/>
      <c r="FK23" s="23"/>
      <c r="FL23" s="23"/>
      <c r="FM23" s="23"/>
      <c r="FN23" s="23"/>
      <c r="FO23" s="23"/>
      <c r="FP23" s="23"/>
      <c r="FQ23" s="23"/>
      <c r="FR23" s="23"/>
      <c r="FS23" s="23"/>
      <c r="FT23" s="23"/>
      <c r="FU23" s="25"/>
      <c r="FV23" s="23"/>
      <c r="FW23" s="25"/>
      <c r="FX23" s="23"/>
      <c r="FY23" s="23"/>
      <c r="FZ23" s="23"/>
      <c r="GA23" s="25"/>
      <c r="GB23" s="23"/>
      <c r="GC23" s="25"/>
    </row>
    <row r="24" spans="1:185" ht="70.5" customHeight="1" x14ac:dyDescent="0.5">
      <c r="A24" s="479">
        <v>3</v>
      </c>
      <c r="B24" s="480" t="s">
        <v>146</v>
      </c>
      <c r="C24" s="135" t="s">
        <v>28</v>
      </c>
      <c r="D24" s="116" t="e">
        <f>#REF!</f>
        <v>#REF!</v>
      </c>
      <c r="E24" s="116" t="e">
        <f>#REF!</f>
        <v>#REF!</v>
      </c>
      <c r="F24" s="119"/>
      <c r="G24" s="119"/>
      <c r="H24" s="120">
        <f>IF(F24=0,0,G24/F24*100)</f>
        <v>0</v>
      </c>
      <c r="I24" s="119"/>
      <c r="J24" s="120">
        <f t="shared" si="16"/>
        <v>0</v>
      </c>
      <c r="K24" s="116" t="e">
        <f>#REF!</f>
        <v>#REF!</v>
      </c>
      <c r="L24" s="116" t="e">
        <f>#REF!</f>
        <v>#REF!</v>
      </c>
      <c r="M24" s="117" t="e">
        <f t="shared" si="18"/>
        <v>#REF!</v>
      </c>
      <c r="N24" s="116" t="e">
        <f>#REF!</f>
        <v>#REF!</v>
      </c>
      <c r="O24" s="117" t="e">
        <f t="shared" si="19"/>
        <v>#REF!</v>
      </c>
      <c r="P24" s="27"/>
      <c r="Q24" s="27"/>
      <c r="R24" s="24">
        <f t="shared" si="3"/>
        <v>0</v>
      </c>
      <c r="S24" s="27"/>
      <c r="T24" s="24">
        <f t="shared" si="4"/>
        <v>0</v>
      </c>
      <c r="U24" s="27"/>
      <c r="V24" s="27"/>
      <c r="W24" s="24">
        <f t="shared" si="5"/>
        <v>0</v>
      </c>
      <c r="X24" s="27"/>
      <c r="Y24" s="24">
        <f t="shared" si="6"/>
        <v>0</v>
      </c>
      <c r="Z24" s="27"/>
      <c r="AA24" s="27"/>
      <c r="AB24" s="24">
        <f t="shared" si="7"/>
        <v>0</v>
      </c>
      <c r="AC24" s="27"/>
      <c r="AD24" s="24">
        <f t="shared" si="8"/>
        <v>0</v>
      </c>
      <c r="AE24" s="27"/>
      <c r="AF24" s="27"/>
      <c r="AG24" s="24">
        <f t="shared" si="9"/>
        <v>0</v>
      </c>
      <c r="AH24" s="27"/>
      <c r="AI24" s="24">
        <f t="shared" si="10"/>
        <v>0</v>
      </c>
      <c r="AJ24" s="27"/>
      <c r="AK24" s="27"/>
      <c r="AL24" s="24">
        <f t="shared" si="11"/>
        <v>0</v>
      </c>
      <c r="AM24" s="28"/>
      <c r="AN24" s="24">
        <f t="shared" si="17"/>
        <v>0</v>
      </c>
      <c r="AO24" s="485" t="s">
        <v>39</v>
      </c>
      <c r="AP24" s="23"/>
      <c r="AQ24" s="23"/>
      <c r="AR24" s="23"/>
      <c r="AS24" s="23"/>
      <c r="AT24" s="23"/>
      <c r="AU24" s="23"/>
      <c r="AV24" s="23"/>
      <c r="AW24" s="23"/>
      <c r="AX24" s="23"/>
      <c r="AY24" s="25"/>
      <c r="AZ24" s="23"/>
      <c r="BA24" s="25"/>
      <c r="BB24" s="23"/>
      <c r="BC24" s="23"/>
      <c r="BD24" s="23"/>
      <c r="BE24" s="23"/>
      <c r="BF24" s="23"/>
      <c r="BG24" s="23"/>
      <c r="BH24" s="23"/>
      <c r="BI24" s="23"/>
      <c r="BJ24" s="23"/>
      <c r="BK24" s="25"/>
      <c r="BL24" s="23"/>
      <c r="BM24" s="25"/>
      <c r="BN24" s="23"/>
      <c r="BO24" s="23"/>
      <c r="BP24" s="23"/>
      <c r="BQ24" s="25"/>
      <c r="BR24" s="23"/>
      <c r="BS24" s="25"/>
      <c r="BT24" s="23"/>
      <c r="BU24" s="23"/>
      <c r="BV24" s="23"/>
      <c r="BW24" s="25"/>
      <c r="BX24" s="23"/>
      <c r="BY24" s="25"/>
      <c r="BZ24" s="23"/>
      <c r="CA24" s="23"/>
      <c r="CB24" s="23"/>
      <c r="CC24" s="23"/>
      <c r="CD24" s="23"/>
      <c r="CE24" s="23"/>
      <c r="CF24" s="23"/>
      <c r="CG24" s="23"/>
      <c r="CH24" s="23"/>
      <c r="CI24" s="23"/>
      <c r="CJ24" s="23"/>
      <c r="CK24" s="23"/>
      <c r="CL24" s="23"/>
      <c r="CM24" s="23"/>
      <c r="CN24" s="23"/>
      <c r="CO24" s="25"/>
      <c r="CP24" s="23"/>
      <c r="CQ24" s="25"/>
      <c r="CR24" s="23"/>
      <c r="CS24" s="23"/>
      <c r="CT24" s="23"/>
      <c r="CU24" s="25"/>
      <c r="CV24" s="23"/>
      <c r="CW24" s="25"/>
      <c r="CX24" s="23"/>
      <c r="CY24" s="23"/>
      <c r="CZ24" s="23"/>
      <c r="DA24" s="25"/>
      <c r="DB24" s="23"/>
      <c r="DC24" s="23"/>
      <c r="DD24" s="23"/>
      <c r="DE24" s="23"/>
      <c r="DF24" s="23"/>
      <c r="DG24" s="25"/>
      <c r="DH24" s="23"/>
      <c r="DI24" s="25"/>
      <c r="DJ24" s="23"/>
      <c r="DK24" s="23"/>
      <c r="DL24" s="23"/>
      <c r="DM24" s="23"/>
      <c r="DN24" s="23"/>
      <c r="DO24" s="23"/>
      <c r="DP24" s="23"/>
      <c r="DQ24" s="23"/>
      <c r="DR24" s="23"/>
      <c r="DS24" s="25"/>
      <c r="DT24" s="23"/>
      <c r="DU24" s="25"/>
      <c r="DV24" s="23"/>
      <c r="DW24" s="23"/>
      <c r="DX24" s="23"/>
      <c r="DY24" s="25"/>
      <c r="DZ24" s="23"/>
      <c r="EA24" s="25"/>
      <c r="EB24" s="23"/>
      <c r="EC24" s="23"/>
      <c r="ED24" s="23"/>
      <c r="EE24" s="25"/>
      <c r="EF24" s="23"/>
      <c r="EG24" s="25"/>
      <c r="EH24" s="23"/>
      <c r="EI24" s="23"/>
      <c r="EJ24" s="23"/>
      <c r="EK24" s="25"/>
      <c r="EL24" s="23"/>
      <c r="EM24" s="25"/>
      <c r="EN24" s="23"/>
      <c r="EO24" s="23"/>
      <c r="EP24" s="23"/>
      <c r="EQ24" s="25"/>
      <c r="ER24" s="23"/>
      <c r="ES24" s="25"/>
      <c r="ET24" s="23"/>
      <c r="EU24" s="23"/>
      <c r="EV24" s="23"/>
      <c r="EW24" s="25"/>
      <c r="EX24" s="23"/>
      <c r="EY24" s="25"/>
      <c r="EZ24" s="23"/>
      <c r="FA24" s="23"/>
      <c r="FB24" s="23"/>
      <c r="FC24" s="23"/>
      <c r="FD24" s="23"/>
      <c r="FE24" s="23"/>
      <c r="FF24" s="23"/>
      <c r="FG24" s="23"/>
      <c r="FH24" s="23"/>
      <c r="FI24" s="23"/>
      <c r="FJ24" s="23"/>
      <c r="FK24" s="23"/>
      <c r="FL24" s="23"/>
      <c r="FM24" s="23"/>
      <c r="FN24" s="23"/>
      <c r="FO24" s="23"/>
      <c r="FP24" s="23"/>
      <c r="FQ24" s="23"/>
      <c r="FR24" s="23"/>
      <c r="FS24" s="23"/>
      <c r="FT24" s="23"/>
      <c r="FU24" s="25"/>
      <c r="FV24" s="23"/>
      <c r="FW24" s="25"/>
      <c r="FX24" s="23"/>
      <c r="FY24" s="23"/>
      <c r="FZ24" s="23"/>
      <c r="GA24" s="25"/>
      <c r="GB24" s="23"/>
      <c r="GC24" s="25"/>
    </row>
    <row r="25" spans="1:185" ht="103.5" customHeight="1" x14ac:dyDescent="0.5">
      <c r="A25" s="479"/>
      <c r="B25" s="480"/>
      <c r="C25" s="135" t="s">
        <v>106</v>
      </c>
      <c r="D25" s="116" t="e">
        <f>#REF!</f>
        <v>#REF!</v>
      </c>
      <c r="E25" s="116" t="e">
        <f>#REF!</f>
        <v>#REF!</v>
      </c>
      <c r="F25" s="119">
        <f>188146.9-29143.9</f>
        <v>159003</v>
      </c>
      <c r="G25" s="119">
        <v>135611</v>
      </c>
      <c r="H25" s="120">
        <f>IF(F25=0,0,G25/F25*100)</f>
        <v>85.3</v>
      </c>
      <c r="I25" s="119">
        <v>12260.3</v>
      </c>
      <c r="J25" s="120">
        <f t="shared" si="16"/>
        <v>9</v>
      </c>
      <c r="K25" s="116" t="e">
        <f>#REF!</f>
        <v>#REF!</v>
      </c>
      <c r="L25" s="116" t="e">
        <f>#REF!</f>
        <v>#REF!</v>
      </c>
      <c r="M25" s="117" t="e">
        <f t="shared" si="18"/>
        <v>#REF!</v>
      </c>
      <c r="N25" s="116" t="e">
        <f>#REF!</f>
        <v>#REF!</v>
      </c>
      <c r="O25" s="117" t="e">
        <f t="shared" si="19"/>
        <v>#REF!</v>
      </c>
      <c r="P25" s="27"/>
      <c r="Q25" s="27"/>
      <c r="R25" s="24">
        <f t="shared" si="3"/>
        <v>0</v>
      </c>
      <c r="S25" s="27"/>
      <c r="T25" s="24">
        <f t="shared" si="4"/>
        <v>0</v>
      </c>
      <c r="U25" s="27"/>
      <c r="V25" s="27"/>
      <c r="W25" s="24">
        <f t="shared" si="5"/>
        <v>0</v>
      </c>
      <c r="X25" s="27"/>
      <c r="Y25" s="24">
        <f t="shared" si="6"/>
        <v>0</v>
      </c>
      <c r="Z25" s="27"/>
      <c r="AA25" s="27"/>
      <c r="AB25" s="24">
        <f t="shared" si="7"/>
        <v>0</v>
      </c>
      <c r="AC25" s="27"/>
      <c r="AD25" s="24">
        <f t="shared" si="8"/>
        <v>0</v>
      </c>
      <c r="AE25" s="27"/>
      <c r="AF25" s="27"/>
      <c r="AG25" s="24">
        <f t="shared" si="9"/>
        <v>0</v>
      </c>
      <c r="AH25" s="27"/>
      <c r="AI25" s="24">
        <f t="shared" si="10"/>
        <v>0</v>
      </c>
      <c r="AJ25" s="27"/>
      <c r="AK25" s="27"/>
      <c r="AL25" s="24">
        <f t="shared" si="11"/>
        <v>0</v>
      </c>
      <c r="AM25" s="28"/>
      <c r="AN25" s="24">
        <f t="shared" si="17"/>
        <v>0</v>
      </c>
      <c r="AO25" s="481"/>
      <c r="AP25" s="23"/>
      <c r="AQ25" s="23"/>
      <c r="AR25" s="23"/>
      <c r="AS25" s="23"/>
      <c r="AT25" s="23"/>
      <c r="AU25" s="23"/>
      <c r="AV25" s="23"/>
      <c r="AW25" s="23"/>
      <c r="AX25" s="23"/>
      <c r="AY25" s="25"/>
      <c r="AZ25" s="23"/>
      <c r="BA25" s="25"/>
      <c r="BB25" s="23"/>
      <c r="BC25" s="23"/>
      <c r="BD25" s="23"/>
      <c r="BE25" s="23"/>
      <c r="BF25" s="23"/>
      <c r="BG25" s="23"/>
      <c r="BH25" s="23"/>
      <c r="BI25" s="23"/>
      <c r="BJ25" s="23"/>
      <c r="BK25" s="25"/>
      <c r="BL25" s="23"/>
      <c r="BM25" s="25"/>
      <c r="BN25" s="23"/>
      <c r="BO25" s="23"/>
      <c r="BP25" s="23"/>
      <c r="BQ25" s="25"/>
      <c r="BR25" s="23"/>
      <c r="BS25" s="25"/>
      <c r="BT25" s="23"/>
      <c r="BU25" s="23"/>
      <c r="BV25" s="23"/>
      <c r="BW25" s="25"/>
      <c r="BX25" s="23"/>
      <c r="BY25" s="25"/>
      <c r="BZ25" s="23"/>
      <c r="CA25" s="23"/>
      <c r="CB25" s="23"/>
      <c r="CC25" s="23"/>
      <c r="CD25" s="23"/>
      <c r="CE25" s="23"/>
      <c r="CF25" s="23"/>
      <c r="CG25" s="23"/>
      <c r="CH25" s="23"/>
      <c r="CI25" s="23"/>
      <c r="CJ25" s="23"/>
      <c r="CK25" s="23"/>
      <c r="CL25" s="23"/>
      <c r="CM25" s="23"/>
      <c r="CN25" s="23"/>
      <c r="CO25" s="25"/>
      <c r="CP25" s="23"/>
      <c r="CQ25" s="25"/>
      <c r="CR25" s="23"/>
      <c r="CS25" s="23"/>
      <c r="CT25" s="23"/>
      <c r="CU25" s="25"/>
      <c r="CV25" s="23"/>
      <c r="CW25" s="25"/>
      <c r="CX25" s="23"/>
      <c r="CY25" s="23"/>
      <c r="CZ25" s="23"/>
      <c r="DA25" s="25"/>
      <c r="DB25" s="23"/>
      <c r="DC25" s="23"/>
      <c r="DD25" s="23"/>
      <c r="DE25" s="23"/>
      <c r="DF25" s="23"/>
      <c r="DG25" s="25"/>
      <c r="DH25" s="23"/>
      <c r="DI25" s="25"/>
      <c r="DJ25" s="23"/>
      <c r="DK25" s="23"/>
      <c r="DL25" s="23"/>
      <c r="DM25" s="23"/>
      <c r="DN25" s="23"/>
      <c r="DO25" s="23"/>
      <c r="DP25" s="23"/>
      <c r="DQ25" s="23"/>
      <c r="DR25" s="23"/>
      <c r="DS25" s="25"/>
      <c r="DT25" s="23"/>
      <c r="DU25" s="25"/>
      <c r="DV25" s="23"/>
      <c r="DW25" s="23"/>
      <c r="DX25" s="23"/>
      <c r="DY25" s="25"/>
      <c r="DZ25" s="23"/>
      <c r="EA25" s="25"/>
      <c r="EB25" s="23"/>
      <c r="EC25" s="23"/>
      <c r="ED25" s="23"/>
      <c r="EE25" s="25"/>
      <c r="EF25" s="23"/>
      <c r="EG25" s="25"/>
      <c r="EH25" s="23"/>
      <c r="EI25" s="23"/>
      <c r="EJ25" s="23"/>
      <c r="EK25" s="25"/>
      <c r="EL25" s="23"/>
      <c r="EM25" s="25"/>
      <c r="EN25" s="23"/>
      <c r="EO25" s="23"/>
      <c r="EP25" s="23"/>
      <c r="EQ25" s="25"/>
      <c r="ER25" s="23"/>
      <c r="ES25" s="25"/>
      <c r="ET25" s="23"/>
      <c r="EU25" s="23"/>
      <c r="EV25" s="23"/>
      <c r="EW25" s="25"/>
      <c r="EX25" s="23"/>
      <c r="EY25" s="25"/>
      <c r="EZ25" s="23"/>
      <c r="FA25" s="23"/>
      <c r="FB25" s="23"/>
      <c r="FC25" s="23"/>
      <c r="FD25" s="23"/>
      <c r="FE25" s="23"/>
      <c r="FF25" s="23"/>
      <c r="FG25" s="23"/>
      <c r="FH25" s="23"/>
      <c r="FI25" s="23"/>
      <c r="FJ25" s="23"/>
      <c r="FK25" s="23"/>
      <c r="FL25" s="23"/>
      <c r="FM25" s="23"/>
      <c r="FN25" s="23"/>
      <c r="FO25" s="23"/>
      <c r="FP25" s="23"/>
      <c r="FQ25" s="23"/>
      <c r="FR25" s="23"/>
      <c r="FS25" s="23"/>
      <c r="FT25" s="23"/>
      <c r="FU25" s="25"/>
      <c r="FV25" s="23"/>
      <c r="FW25" s="25"/>
      <c r="FX25" s="23"/>
      <c r="FY25" s="23"/>
      <c r="FZ25" s="23"/>
      <c r="GA25" s="25"/>
      <c r="GB25" s="23"/>
      <c r="GC25" s="25"/>
    </row>
    <row r="26" spans="1:185" ht="103.5" customHeight="1" x14ac:dyDescent="0.5">
      <c r="A26" s="479"/>
      <c r="B26" s="480"/>
      <c r="C26" s="135" t="s">
        <v>144</v>
      </c>
      <c r="D26" s="116" t="e">
        <f>#REF!+#REF!</f>
        <v>#REF!</v>
      </c>
      <c r="E26" s="116" t="e">
        <f>#REF!+#REF!</f>
        <v>#REF!</v>
      </c>
      <c r="F26" s="119">
        <v>18196.8</v>
      </c>
      <c r="G26" s="119">
        <v>18196.8</v>
      </c>
      <c r="H26" s="120">
        <f>IF(F26=0,0,G26/F26*100)</f>
        <v>100</v>
      </c>
      <c r="I26" s="119">
        <v>2905.1</v>
      </c>
      <c r="J26" s="120">
        <f t="shared" si="16"/>
        <v>16</v>
      </c>
      <c r="K26" s="116" t="e">
        <f>#REF!+#REF!</f>
        <v>#REF!</v>
      </c>
      <c r="L26" s="116" t="e">
        <f>#REF!+#REF!</f>
        <v>#REF!</v>
      </c>
      <c r="M26" s="117" t="e">
        <f t="shared" si="18"/>
        <v>#REF!</v>
      </c>
      <c r="N26" s="116" t="e">
        <f>#REF!+#REF!</f>
        <v>#REF!</v>
      </c>
      <c r="O26" s="117" t="e">
        <f t="shared" si="19"/>
        <v>#REF!</v>
      </c>
      <c r="P26" s="27"/>
      <c r="Q26" s="27"/>
      <c r="R26" s="24">
        <f t="shared" si="3"/>
        <v>0</v>
      </c>
      <c r="S26" s="27"/>
      <c r="T26" s="24">
        <f t="shared" si="4"/>
        <v>0</v>
      </c>
      <c r="U26" s="27"/>
      <c r="V26" s="27"/>
      <c r="W26" s="24">
        <f t="shared" si="5"/>
        <v>0</v>
      </c>
      <c r="X26" s="27"/>
      <c r="Y26" s="24">
        <f t="shared" si="6"/>
        <v>0</v>
      </c>
      <c r="Z26" s="27"/>
      <c r="AA26" s="27"/>
      <c r="AB26" s="24">
        <f t="shared" si="7"/>
        <v>0</v>
      </c>
      <c r="AC26" s="27"/>
      <c r="AD26" s="24">
        <f t="shared" si="8"/>
        <v>0</v>
      </c>
      <c r="AE26" s="27"/>
      <c r="AF26" s="27"/>
      <c r="AG26" s="24">
        <f t="shared" si="9"/>
        <v>0</v>
      </c>
      <c r="AH26" s="27"/>
      <c r="AI26" s="24">
        <f t="shared" si="10"/>
        <v>0</v>
      </c>
      <c r="AJ26" s="27"/>
      <c r="AK26" s="27"/>
      <c r="AL26" s="24">
        <f t="shared" si="11"/>
        <v>0</v>
      </c>
      <c r="AM26" s="28"/>
      <c r="AN26" s="24">
        <f t="shared" si="17"/>
        <v>0</v>
      </c>
      <c r="AO26" s="481" t="s">
        <v>41</v>
      </c>
      <c r="AP26" s="23"/>
      <c r="AQ26" s="23"/>
      <c r="AR26" s="23"/>
      <c r="AS26" s="23"/>
      <c r="AT26" s="23"/>
      <c r="AU26" s="23"/>
      <c r="AV26" s="23"/>
      <c r="AW26" s="23"/>
      <c r="AX26" s="23"/>
      <c r="AY26" s="25"/>
      <c r="AZ26" s="23"/>
      <c r="BA26" s="25"/>
      <c r="BB26" s="23"/>
      <c r="BC26" s="23"/>
      <c r="BD26" s="23"/>
      <c r="BE26" s="23"/>
      <c r="BF26" s="23"/>
      <c r="BG26" s="23"/>
      <c r="BH26" s="23"/>
      <c r="BI26" s="23"/>
      <c r="BJ26" s="23"/>
      <c r="BK26" s="25"/>
      <c r="BL26" s="23"/>
      <c r="BM26" s="25"/>
      <c r="BN26" s="23"/>
      <c r="BO26" s="23"/>
      <c r="BP26" s="23"/>
      <c r="BQ26" s="25"/>
      <c r="BR26" s="23"/>
      <c r="BS26" s="25"/>
      <c r="BT26" s="23"/>
      <c r="BU26" s="23"/>
      <c r="BV26" s="23"/>
      <c r="BW26" s="25"/>
      <c r="BX26" s="23"/>
      <c r="BY26" s="25"/>
      <c r="BZ26" s="23"/>
      <c r="CA26" s="23"/>
      <c r="CB26" s="23"/>
      <c r="CC26" s="23"/>
      <c r="CD26" s="23"/>
      <c r="CE26" s="23"/>
      <c r="CF26" s="23"/>
      <c r="CG26" s="23"/>
      <c r="CH26" s="23"/>
      <c r="CI26" s="23"/>
      <c r="CJ26" s="23"/>
      <c r="CK26" s="23"/>
      <c r="CL26" s="23"/>
      <c r="CM26" s="23"/>
      <c r="CN26" s="23"/>
      <c r="CO26" s="25"/>
      <c r="CP26" s="23"/>
      <c r="CQ26" s="25"/>
      <c r="CR26" s="23"/>
      <c r="CS26" s="23"/>
      <c r="CT26" s="23"/>
      <c r="CU26" s="25"/>
      <c r="CV26" s="23"/>
      <c r="CW26" s="25"/>
      <c r="CX26" s="23"/>
      <c r="CY26" s="23"/>
      <c r="CZ26" s="23"/>
      <c r="DA26" s="25"/>
      <c r="DB26" s="23"/>
      <c r="DC26" s="23"/>
      <c r="DD26" s="23"/>
      <c r="DE26" s="23"/>
      <c r="DF26" s="23"/>
      <c r="DG26" s="25"/>
      <c r="DH26" s="23"/>
      <c r="DI26" s="25"/>
      <c r="DJ26" s="23"/>
      <c r="DK26" s="23"/>
      <c r="DL26" s="23"/>
      <c r="DM26" s="23"/>
      <c r="DN26" s="23"/>
      <c r="DO26" s="23"/>
      <c r="DP26" s="23"/>
      <c r="DQ26" s="23"/>
      <c r="DR26" s="23"/>
      <c r="DS26" s="25"/>
      <c r="DT26" s="23"/>
      <c r="DU26" s="25"/>
      <c r="DV26" s="23"/>
      <c r="DW26" s="23"/>
      <c r="DX26" s="23"/>
      <c r="DY26" s="25"/>
      <c r="DZ26" s="23"/>
      <c r="EA26" s="25"/>
      <c r="EB26" s="23"/>
      <c r="EC26" s="23"/>
      <c r="ED26" s="23"/>
      <c r="EE26" s="25"/>
      <c r="EF26" s="23"/>
      <c r="EG26" s="25"/>
      <c r="EH26" s="23"/>
      <c r="EI26" s="23"/>
      <c r="EJ26" s="23"/>
      <c r="EK26" s="25"/>
      <c r="EL26" s="23"/>
      <c r="EM26" s="25"/>
      <c r="EN26" s="23"/>
      <c r="EO26" s="23"/>
      <c r="EP26" s="23"/>
      <c r="EQ26" s="25"/>
      <c r="ER26" s="23"/>
      <c r="ES26" s="25"/>
      <c r="ET26" s="23"/>
      <c r="EU26" s="23"/>
      <c r="EV26" s="23"/>
      <c r="EW26" s="25"/>
      <c r="EX26" s="23"/>
      <c r="EY26" s="25"/>
      <c r="EZ26" s="23"/>
      <c r="FA26" s="23"/>
      <c r="FB26" s="23"/>
      <c r="FC26" s="23"/>
      <c r="FD26" s="23"/>
      <c r="FE26" s="23"/>
      <c r="FF26" s="23"/>
      <c r="FG26" s="23"/>
      <c r="FH26" s="23"/>
      <c r="FI26" s="23"/>
      <c r="FJ26" s="23"/>
      <c r="FK26" s="23"/>
      <c r="FL26" s="23"/>
      <c r="FM26" s="23"/>
      <c r="FN26" s="23"/>
      <c r="FO26" s="23"/>
      <c r="FP26" s="23"/>
      <c r="FQ26" s="23"/>
      <c r="FR26" s="23"/>
      <c r="FS26" s="23"/>
      <c r="FT26" s="23"/>
      <c r="FU26" s="25"/>
      <c r="FV26" s="23"/>
      <c r="FW26" s="25"/>
      <c r="FX26" s="23"/>
      <c r="FY26" s="23"/>
      <c r="FZ26" s="23"/>
      <c r="GA26" s="25"/>
      <c r="GB26" s="23"/>
      <c r="GC26" s="25"/>
    </row>
    <row r="27" spans="1:185" ht="98.25" customHeight="1" x14ac:dyDescent="0.5">
      <c r="A27" s="479"/>
      <c r="B27" s="480"/>
      <c r="C27" s="136" t="s">
        <v>108</v>
      </c>
      <c r="D27" s="118" t="e">
        <f>#REF!</f>
        <v>#REF!</v>
      </c>
      <c r="E27" s="118" t="e">
        <f>#REF!</f>
        <v>#REF!</v>
      </c>
      <c r="F27" s="119"/>
      <c r="G27" s="119"/>
      <c r="H27" s="120">
        <f>IF(F27=0,0,G27/F27*100)</f>
        <v>0</v>
      </c>
      <c r="I27" s="119"/>
      <c r="J27" s="120">
        <f t="shared" si="16"/>
        <v>0</v>
      </c>
      <c r="K27" s="118" t="e">
        <f>#REF!</f>
        <v>#REF!</v>
      </c>
      <c r="L27" s="118" t="e">
        <f>#REF!</f>
        <v>#REF!</v>
      </c>
      <c r="M27" s="117" t="e">
        <f t="shared" si="18"/>
        <v>#REF!</v>
      </c>
      <c r="N27" s="118" t="e">
        <f>#REF!</f>
        <v>#REF!</v>
      </c>
      <c r="O27" s="117" t="e">
        <f t="shared" si="19"/>
        <v>#REF!</v>
      </c>
      <c r="P27" s="27"/>
      <c r="Q27" s="27"/>
      <c r="R27" s="24">
        <f t="shared" si="3"/>
        <v>0</v>
      </c>
      <c r="S27" s="27"/>
      <c r="T27" s="24">
        <f t="shared" si="4"/>
        <v>0</v>
      </c>
      <c r="U27" s="27"/>
      <c r="V27" s="27"/>
      <c r="W27" s="24">
        <f t="shared" si="5"/>
        <v>0</v>
      </c>
      <c r="X27" s="27"/>
      <c r="Y27" s="24">
        <f t="shared" si="6"/>
        <v>0</v>
      </c>
      <c r="Z27" s="27"/>
      <c r="AA27" s="27"/>
      <c r="AB27" s="24">
        <f t="shared" si="7"/>
        <v>0</v>
      </c>
      <c r="AC27" s="27"/>
      <c r="AD27" s="24">
        <f t="shared" si="8"/>
        <v>0</v>
      </c>
      <c r="AE27" s="27"/>
      <c r="AF27" s="27"/>
      <c r="AG27" s="24">
        <f t="shared" si="9"/>
        <v>0</v>
      </c>
      <c r="AH27" s="27"/>
      <c r="AI27" s="24">
        <f t="shared" si="10"/>
        <v>0</v>
      </c>
      <c r="AJ27" s="27"/>
      <c r="AK27" s="27"/>
      <c r="AL27" s="24">
        <f t="shared" si="11"/>
        <v>0</v>
      </c>
      <c r="AM27" s="28"/>
      <c r="AN27" s="24">
        <f t="shared" si="17"/>
        <v>0</v>
      </c>
      <c r="AO27" s="481"/>
      <c r="AP27" s="23"/>
      <c r="AQ27" s="23"/>
      <c r="AR27" s="23"/>
      <c r="AS27" s="23"/>
      <c r="AT27" s="23"/>
      <c r="AU27" s="23"/>
      <c r="AV27" s="23"/>
      <c r="AW27" s="23"/>
      <c r="AX27" s="23"/>
      <c r="AY27" s="25"/>
      <c r="AZ27" s="23"/>
      <c r="BA27" s="25"/>
      <c r="BB27" s="23"/>
      <c r="BC27" s="23"/>
      <c r="BD27" s="23"/>
      <c r="BE27" s="23"/>
      <c r="BF27" s="23"/>
      <c r="BG27" s="23"/>
      <c r="BH27" s="23"/>
      <c r="BI27" s="23"/>
      <c r="BJ27" s="23"/>
      <c r="BK27" s="25"/>
      <c r="BL27" s="23"/>
      <c r="BM27" s="25"/>
      <c r="BN27" s="23"/>
      <c r="BO27" s="23"/>
      <c r="BP27" s="23"/>
      <c r="BQ27" s="25"/>
      <c r="BR27" s="23"/>
      <c r="BS27" s="25"/>
      <c r="BT27" s="23"/>
      <c r="BU27" s="23"/>
      <c r="BV27" s="23"/>
      <c r="BW27" s="25"/>
      <c r="BX27" s="23"/>
      <c r="BY27" s="25"/>
      <c r="BZ27" s="23"/>
      <c r="CA27" s="23"/>
      <c r="CB27" s="23"/>
      <c r="CC27" s="23"/>
      <c r="CD27" s="23"/>
      <c r="CE27" s="23"/>
      <c r="CF27" s="23"/>
      <c r="CG27" s="23"/>
      <c r="CH27" s="23"/>
      <c r="CI27" s="23"/>
      <c r="CJ27" s="23"/>
      <c r="CK27" s="23"/>
      <c r="CL27" s="23"/>
      <c r="CM27" s="23"/>
      <c r="CN27" s="23"/>
      <c r="CO27" s="25"/>
      <c r="CP27" s="23"/>
      <c r="CQ27" s="25"/>
      <c r="CR27" s="23"/>
      <c r="CS27" s="23"/>
      <c r="CT27" s="23"/>
      <c r="CU27" s="25"/>
      <c r="CV27" s="23"/>
      <c r="CW27" s="25"/>
      <c r="CX27" s="23"/>
      <c r="CY27" s="23"/>
      <c r="CZ27" s="23"/>
      <c r="DA27" s="25"/>
      <c r="DB27" s="23"/>
      <c r="DC27" s="23"/>
      <c r="DD27" s="23"/>
      <c r="DE27" s="23"/>
      <c r="DF27" s="23"/>
      <c r="DG27" s="25"/>
      <c r="DH27" s="23"/>
      <c r="DI27" s="25"/>
      <c r="DJ27" s="23"/>
      <c r="DK27" s="23"/>
      <c r="DL27" s="23"/>
      <c r="DM27" s="23"/>
      <c r="DN27" s="23"/>
      <c r="DO27" s="23"/>
      <c r="DP27" s="23"/>
      <c r="DQ27" s="23"/>
      <c r="DR27" s="23"/>
      <c r="DS27" s="25"/>
      <c r="DT27" s="23"/>
      <c r="DU27" s="25"/>
      <c r="DV27" s="23"/>
      <c r="DW27" s="23"/>
      <c r="DX27" s="23"/>
      <c r="DY27" s="25"/>
      <c r="DZ27" s="23"/>
      <c r="EA27" s="25"/>
      <c r="EB27" s="23"/>
      <c r="EC27" s="23"/>
      <c r="ED27" s="23"/>
      <c r="EE27" s="25"/>
      <c r="EF27" s="23"/>
      <c r="EG27" s="25"/>
      <c r="EH27" s="23"/>
      <c r="EI27" s="23"/>
      <c r="EJ27" s="23"/>
      <c r="EK27" s="25"/>
      <c r="EL27" s="23"/>
      <c r="EM27" s="25"/>
      <c r="EN27" s="23"/>
      <c r="EO27" s="23"/>
      <c r="EP27" s="23"/>
      <c r="EQ27" s="25"/>
      <c r="ER27" s="23"/>
      <c r="ES27" s="25"/>
      <c r="ET27" s="23"/>
      <c r="EU27" s="23"/>
      <c r="EV27" s="23"/>
      <c r="EW27" s="25"/>
      <c r="EX27" s="23"/>
      <c r="EY27" s="25"/>
      <c r="EZ27" s="23"/>
      <c r="FA27" s="23"/>
      <c r="FB27" s="23"/>
      <c r="FC27" s="23"/>
      <c r="FD27" s="23"/>
      <c r="FE27" s="23"/>
      <c r="FF27" s="23"/>
      <c r="FG27" s="23"/>
      <c r="FH27" s="23"/>
      <c r="FI27" s="23"/>
      <c r="FJ27" s="23"/>
      <c r="FK27" s="23"/>
      <c r="FL27" s="23"/>
      <c r="FM27" s="23"/>
      <c r="FN27" s="23"/>
      <c r="FO27" s="23"/>
      <c r="FP27" s="23"/>
      <c r="FQ27" s="23"/>
      <c r="FR27" s="23"/>
      <c r="FS27" s="23"/>
      <c r="FT27" s="23"/>
      <c r="FU27" s="25"/>
      <c r="FV27" s="23"/>
      <c r="FW27" s="25"/>
      <c r="FX27" s="23"/>
      <c r="FY27" s="23"/>
      <c r="FZ27" s="23"/>
      <c r="GA27" s="25"/>
      <c r="GB27" s="23"/>
      <c r="GC27" s="25"/>
    </row>
    <row r="28" spans="1:185" ht="141" customHeight="1" x14ac:dyDescent="0.5">
      <c r="A28" s="479"/>
      <c r="B28" s="480"/>
      <c r="C28" s="137" t="s">
        <v>109</v>
      </c>
      <c r="D28" s="118" t="e">
        <f>SUM(D24:D27)</f>
        <v>#REF!</v>
      </c>
      <c r="E28" s="118" t="e">
        <f>SUM(E24:E27)</f>
        <v>#REF!</v>
      </c>
      <c r="F28" s="138">
        <f t="shared" ref="F28:L28" si="22">SUM(F24:F27)</f>
        <v>177199.8</v>
      </c>
      <c r="G28" s="138">
        <f t="shared" si="22"/>
        <v>153807.79999999999</v>
      </c>
      <c r="H28" s="138">
        <f t="shared" si="22"/>
        <v>185.3</v>
      </c>
      <c r="I28" s="138">
        <f t="shared" si="22"/>
        <v>15165.4</v>
      </c>
      <c r="J28" s="138">
        <f t="shared" si="22"/>
        <v>25</v>
      </c>
      <c r="K28" s="118" t="e">
        <f>SUM(K24:K27)</f>
        <v>#REF!</v>
      </c>
      <c r="L28" s="118" t="e">
        <f t="shared" si="22"/>
        <v>#REF!</v>
      </c>
      <c r="M28" s="117" t="e">
        <f t="shared" si="18"/>
        <v>#REF!</v>
      </c>
      <c r="N28" s="118" t="e">
        <f>SUM(N24:N27)</f>
        <v>#REF!</v>
      </c>
      <c r="O28" s="117" t="e">
        <f t="shared" si="19"/>
        <v>#REF!</v>
      </c>
      <c r="P28" s="27"/>
      <c r="Q28" s="27"/>
      <c r="R28" s="24">
        <f t="shared" si="3"/>
        <v>0</v>
      </c>
      <c r="S28" s="27"/>
      <c r="T28" s="24">
        <f t="shared" si="4"/>
        <v>0</v>
      </c>
      <c r="U28" s="27"/>
      <c r="V28" s="27"/>
      <c r="W28" s="24">
        <f t="shared" si="5"/>
        <v>0</v>
      </c>
      <c r="X28" s="27"/>
      <c r="Y28" s="24">
        <f t="shared" si="6"/>
        <v>0</v>
      </c>
      <c r="Z28" s="27"/>
      <c r="AA28" s="27"/>
      <c r="AB28" s="24">
        <f t="shared" si="7"/>
        <v>0</v>
      </c>
      <c r="AC28" s="27"/>
      <c r="AD28" s="24">
        <f t="shared" si="8"/>
        <v>0</v>
      </c>
      <c r="AE28" s="27"/>
      <c r="AF28" s="27"/>
      <c r="AG28" s="24">
        <f t="shared" si="9"/>
        <v>0</v>
      </c>
      <c r="AH28" s="27"/>
      <c r="AI28" s="24">
        <f t="shared" si="10"/>
        <v>0</v>
      </c>
      <c r="AJ28" s="27"/>
      <c r="AK28" s="27"/>
      <c r="AL28" s="24">
        <f t="shared" si="11"/>
        <v>0</v>
      </c>
      <c r="AM28" s="28"/>
      <c r="AN28" s="24">
        <f t="shared" si="17"/>
        <v>0</v>
      </c>
      <c r="AO28" s="481" t="s">
        <v>40</v>
      </c>
      <c r="AP28" s="23"/>
      <c r="AQ28" s="23"/>
      <c r="AR28" s="23"/>
      <c r="AS28" s="23"/>
      <c r="AT28" s="23"/>
      <c r="AU28" s="23"/>
      <c r="AV28" s="23"/>
      <c r="AW28" s="23"/>
      <c r="AX28" s="23"/>
      <c r="AY28" s="25"/>
      <c r="AZ28" s="23"/>
      <c r="BA28" s="25"/>
      <c r="BB28" s="23"/>
      <c r="BC28" s="23"/>
      <c r="BD28" s="23"/>
      <c r="BE28" s="23"/>
      <c r="BF28" s="23"/>
      <c r="BG28" s="23"/>
      <c r="BH28" s="23"/>
      <c r="BI28" s="23"/>
      <c r="BJ28" s="23"/>
      <c r="BK28" s="25"/>
      <c r="BL28" s="23"/>
      <c r="BM28" s="25"/>
      <c r="BN28" s="23"/>
      <c r="BO28" s="23"/>
      <c r="BP28" s="23"/>
      <c r="BQ28" s="25"/>
      <c r="BR28" s="23"/>
      <c r="BS28" s="25"/>
      <c r="BT28" s="23"/>
      <c r="BU28" s="23"/>
      <c r="BV28" s="23"/>
      <c r="BW28" s="25"/>
      <c r="BX28" s="23"/>
      <c r="BY28" s="25"/>
      <c r="BZ28" s="23"/>
      <c r="CA28" s="23"/>
      <c r="CB28" s="23"/>
      <c r="CC28" s="23"/>
      <c r="CD28" s="23"/>
      <c r="CE28" s="23"/>
      <c r="CF28" s="23"/>
      <c r="CG28" s="23"/>
      <c r="CH28" s="23"/>
      <c r="CI28" s="23"/>
      <c r="CJ28" s="23"/>
      <c r="CK28" s="23"/>
      <c r="CL28" s="23"/>
      <c r="CM28" s="23"/>
      <c r="CN28" s="23"/>
      <c r="CO28" s="25"/>
      <c r="CP28" s="23"/>
      <c r="CQ28" s="25"/>
      <c r="CR28" s="23"/>
      <c r="CS28" s="23"/>
      <c r="CT28" s="23"/>
      <c r="CU28" s="25"/>
      <c r="CV28" s="23"/>
      <c r="CW28" s="25"/>
      <c r="CX28" s="23"/>
      <c r="CY28" s="23"/>
      <c r="CZ28" s="23"/>
      <c r="DA28" s="25"/>
      <c r="DB28" s="23"/>
      <c r="DC28" s="23"/>
      <c r="DD28" s="23"/>
      <c r="DE28" s="23"/>
      <c r="DF28" s="23"/>
      <c r="DG28" s="25"/>
      <c r="DH28" s="23"/>
      <c r="DI28" s="25"/>
      <c r="DJ28" s="23"/>
      <c r="DK28" s="23"/>
      <c r="DL28" s="23"/>
      <c r="DM28" s="23"/>
      <c r="DN28" s="23"/>
      <c r="DO28" s="23"/>
      <c r="DP28" s="23"/>
      <c r="DQ28" s="23"/>
      <c r="DR28" s="23"/>
      <c r="DS28" s="25"/>
      <c r="DT28" s="23"/>
      <c r="DU28" s="25"/>
      <c r="DV28" s="23"/>
      <c r="DW28" s="23"/>
      <c r="DX28" s="23"/>
      <c r="DY28" s="25"/>
      <c r="DZ28" s="23"/>
      <c r="EA28" s="25"/>
      <c r="EB28" s="23"/>
      <c r="EC28" s="23"/>
      <c r="ED28" s="23"/>
      <c r="EE28" s="25"/>
      <c r="EF28" s="23"/>
      <c r="EG28" s="25"/>
      <c r="EH28" s="23"/>
      <c r="EI28" s="23"/>
      <c r="EJ28" s="23"/>
      <c r="EK28" s="25"/>
      <c r="EL28" s="23"/>
      <c r="EM28" s="25"/>
      <c r="EN28" s="23"/>
      <c r="EO28" s="23"/>
      <c r="EP28" s="23"/>
      <c r="EQ28" s="25"/>
      <c r="ER28" s="23"/>
      <c r="ES28" s="25"/>
      <c r="ET28" s="23"/>
      <c r="EU28" s="23"/>
      <c r="EV28" s="23"/>
      <c r="EW28" s="25"/>
      <c r="EX28" s="23"/>
      <c r="EY28" s="25"/>
      <c r="EZ28" s="23"/>
      <c r="FA28" s="23"/>
      <c r="FB28" s="23"/>
      <c r="FC28" s="23"/>
      <c r="FD28" s="23"/>
      <c r="FE28" s="23"/>
      <c r="FF28" s="23"/>
      <c r="FG28" s="23"/>
      <c r="FH28" s="23"/>
      <c r="FI28" s="23"/>
      <c r="FJ28" s="23"/>
      <c r="FK28" s="23"/>
      <c r="FL28" s="23"/>
      <c r="FM28" s="23"/>
      <c r="FN28" s="23"/>
      <c r="FO28" s="23"/>
      <c r="FP28" s="23"/>
      <c r="FQ28" s="23"/>
      <c r="FR28" s="23"/>
      <c r="FS28" s="23"/>
      <c r="FT28" s="23"/>
      <c r="FU28" s="25"/>
      <c r="FV28" s="23"/>
      <c r="FW28" s="25"/>
      <c r="FX28" s="23"/>
      <c r="FY28" s="23"/>
      <c r="FZ28" s="23"/>
      <c r="GA28" s="25"/>
      <c r="GB28" s="23"/>
      <c r="GC28" s="25"/>
    </row>
    <row r="29" spans="1:185" ht="109.5" customHeight="1" x14ac:dyDescent="0.5">
      <c r="A29" s="479"/>
      <c r="B29" s="480"/>
      <c r="C29" s="139" t="s">
        <v>110</v>
      </c>
      <c r="D29" s="116"/>
      <c r="E29" s="116"/>
      <c r="F29" s="119"/>
      <c r="G29" s="119"/>
      <c r="H29" s="120">
        <f t="shared" ref="H29:H45" si="23">IF(F29=0,0,G29/F29*100)</f>
        <v>0</v>
      </c>
      <c r="I29" s="119"/>
      <c r="J29" s="120">
        <f t="shared" si="16"/>
        <v>0</v>
      </c>
      <c r="K29" s="121"/>
      <c r="L29" s="121"/>
      <c r="M29" s="117">
        <f t="shared" si="18"/>
        <v>0</v>
      </c>
      <c r="N29" s="121"/>
      <c r="O29" s="117">
        <f t="shared" si="19"/>
        <v>0</v>
      </c>
      <c r="P29" s="27"/>
      <c r="Q29" s="27"/>
      <c r="R29" s="24">
        <f t="shared" si="3"/>
        <v>0</v>
      </c>
      <c r="S29" s="27"/>
      <c r="T29" s="24">
        <f t="shared" si="4"/>
        <v>0</v>
      </c>
      <c r="U29" s="27"/>
      <c r="V29" s="27"/>
      <c r="W29" s="24">
        <f t="shared" si="5"/>
        <v>0</v>
      </c>
      <c r="X29" s="27"/>
      <c r="Y29" s="24">
        <f t="shared" si="6"/>
        <v>0</v>
      </c>
      <c r="Z29" s="27"/>
      <c r="AA29" s="27"/>
      <c r="AB29" s="24">
        <f t="shared" si="7"/>
        <v>0</v>
      </c>
      <c r="AC29" s="27"/>
      <c r="AD29" s="24">
        <f t="shared" si="8"/>
        <v>0</v>
      </c>
      <c r="AE29" s="27"/>
      <c r="AF29" s="27"/>
      <c r="AG29" s="24">
        <f t="shared" si="9"/>
        <v>0</v>
      </c>
      <c r="AH29" s="27"/>
      <c r="AI29" s="24">
        <f t="shared" si="10"/>
        <v>0</v>
      </c>
      <c r="AJ29" s="27"/>
      <c r="AK29" s="27"/>
      <c r="AL29" s="24">
        <f t="shared" si="11"/>
        <v>0</v>
      </c>
      <c r="AM29" s="28"/>
      <c r="AN29" s="24">
        <f t="shared" si="17"/>
        <v>0</v>
      </c>
      <c r="AO29" s="484"/>
      <c r="AP29" s="23"/>
      <c r="AQ29" s="23"/>
      <c r="AR29" s="23"/>
      <c r="AS29" s="23"/>
      <c r="AT29" s="23"/>
      <c r="AU29" s="23"/>
      <c r="AV29" s="23"/>
      <c r="AW29" s="23"/>
      <c r="AX29" s="23"/>
      <c r="AY29" s="25"/>
      <c r="AZ29" s="23"/>
      <c r="BA29" s="25"/>
      <c r="BB29" s="23"/>
      <c r="BC29" s="23"/>
      <c r="BD29" s="23"/>
      <c r="BE29" s="23"/>
      <c r="BF29" s="23"/>
      <c r="BG29" s="23"/>
      <c r="BH29" s="23"/>
      <c r="BI29" s="23"/>
      <c r="BJ29" s="23"/>
      <c r="BK29" s="25"/>
      <c r="BL29" s="23"/>
      <c r="BM29" s="25"/>
      <c r="BN29" s="23"/>
      <c r="BO29" s="23"/>
      <c r="BP29" s="23"/>
      <c r="BQ29" s="25"/>
      <c r="BR29" s="23"/>
      <c r="BS29" s="25"/>
      <c r="BT29" s="23"/>
      <c r="BU29" s="23"/>
      <c r="BV29" s="23"/>
      <c r="BW29" s="25"/>
      <c r="BX29" s="23"/>
      <c r="BY29" s="25"/>
      <c r="BZ29" s="23"/>
      <c r="CA29" s="23"/>
      <c r="CB29" s="23"/>
      <c r="CC29" s="23"/>
      <c r="CD29" s="23"/>
      <c r="CE29" s="23"/>
      <c r="CF29" s="23"/>
      <c r="CG29" s="23"/>
      <c r="CH29" s="23"/>
      <c r="CI29" s="23"/>
      <c r="CJ29" s="23"/>
      <c r="CK29" s="23"/>
      <c r="CL29" s="23"/>
      <c r="CM29" s="23"/>
      <c r="CN29" s="23"/>
      <c r="CO29" s="25"/>
      <c r="CP29" s="23"/>
      <c r="CQ29" s="25"/>
      <c r="CR29" s="23"/>
      <c r="CS29" s="23"/>
      <c r="CT29" s="23"/>
      <c r="CU29" s="25"/>
      <c r="CV29" s="23"/>
      <c r="CW29" s="25"/>
      <c r="CX29" s="23"/>
      <c r="CY29" s="23"/>
      <c r="CZ29" s="23"/>
      <c r="DA29" s="25"/>
      <c r="DB29" s="23"/>
      <c r="DC29" s="23"/>
      <c r="DD29" s="23"/>
      <c r="DE29" s="23"/>
      <c r="DF29" s="23"/>
      <c r="DG29" s="25"/>
      <c r="DH29" s="23"/>
      <c r="DI29" s="25"/>
      <c r="DJ29" s="23"/>
      <c r="DK29" s="23"/>
      <c r="DL29" s="23"/>
      <c r="DM29" s="23"/>
      <c r="DN29" s="23"/>
      <c r="DO29" s="23"/>
      <c r="DP29" s="23"/>
      <c r="DQ29" s="23"/>
      <c r="DR29" s="23"/>
      <c r="DS29" s="25"/>
      <c r="DT29" s="23"/>
      <c r="DU29" s="25"/>
      <c r="DV29" s="23"/>
      <c r="DW29" s="23"/>
      <c r="DX29" s="23"/>
      <c r="DY29" s="25"/>
      <c r="DZ29" s="23"/>
      <c r="EA29" s="25"/>
      <c r="EB29" s="23"/>
      <c r="EC29" s="23"/>
      <c r="ED29" s="23"/>
      <c r="EE29" s="25"/>
      <c r="EF29" s="23"/>
      <c r="EG29" s="25"/>
      <c r="EH29" s="23"/>
      <c r="EI29" s="23"/>
      <c r="EJ29" s="23"/>
      <c r="EK29" s="25"/>
      <c r="EL29" s="23"/>
      <c r="EM29" s="25"/>
      <c r="EN29" s="23"/>
      <c r="EO29" s="23"/>
      <c r="EP29" s="23"/>
      <c r="EQ29" s="25"/>
      <c r="ER29" s="23"/>
      <c r="ES29" s="25"/>
      <c r="ET29" s="23"/>
      <c r="EU29" s="23"/>
      <c r="EV29" s="23"/>
      <c r="EW29" s="25"/>
      <c r="EX29" s="23"/>
      <c r="EY29" s="25"/>
      <c r="EZ29" s="23"/>
      <c r="FA29" s="23"/>
      <c r="FB29" s="23"/>
      <c r="FC29" s="23"/>
      <c r="FD29" s="23"/>
      <c r="FE29" s="23"/>
      <c r="FF29" s="23"/>
      <c r="FG29" s="23"/>
      <c r="FH29" s="23"/>
      <c r="FI29" s="23"/>
      <c r="FJ29" s="23"/>
      <c r="FK29" s="23"/>
      <c r="FL29" s="23"/>
      <c r="FM29" s="23"/>
      <c r="FN29" s="23"/>
      <c r="FO29" s="23"/>
      <c r="FP29" s="23"/>
      <c r="FQ29" s="23"/>
      <c r="FR29" s="23"/>
      <c r="FS29" s="23"/>
      <c r="FT29" s="23"/>
      <c r="FU29" s="25"/>
      <c r="FV29" s="23"/>
      <c r="FW29" s="25"/>
      <c r="FX29" s="23"/>
      <c r="FY29" s="23"/>
      <c r="FZ29" s="23"/>
      <c r="GA29" s="25"/>
      <c r="GB29" s="23"/>
      <c r="GC29" s="25"/>
    </row>
    <row r="30" spans="1:185" ht="66" x14ac:dyDescent="0.5">
      <c r="A30" s="479">
        <v>4</v>
      </c>
      <c r="B30" s="480" t="s">
        <v>147</v>
      </c>
      <c r="C30" s="122" t="s">
        <v>28</v>
      </c>
      <c r="D30" s="116" t="e">
        <f>#REF!</f>
        <v>#REF!</v>
      </c>
      <c r="E30" s="116" t="e">
        <f>#REF!</f>
        <v>#REF!</v>
      </c>
      <c r="F30" s="140"/>
      <c r="G30" s="140"/>
      <c r="H30" s="141">
        <f t="shared" si="23"/>
        <v>0</v>
      </c>
      <c r="I30" s="140"/>
      <c r="J30" s="141">
        <f t="shared" si="16"/>
        <v>0</v>
      </c>
      <c r="K30" s="116" t="e">
        <f>#REF!</f>
        <v>#REF!</v>
      </c>
      <c r="L30" s="116" t="e">
        <f>#REF!</f>
        <v>#REF!</v>
      </c>
      <c r="M30" s="117" t="e">
        <f t="shared" si="18"/>
        <v>#REF!</v>
      </c>
      <c r="N30" s="116" t="e">
        <f>#REF!</f>
        <v>#REF!</v>
      </c>
      <c r="O30" s="117" t="e">
        <f t="shared" si="19"/>
        <v>#REF!</v>
      </c>
      <c r="P30" s="27"/>
      <c r="Q30" s="27"/>
      <c r="R30" s="24">
        <f t="shared" si="3"/>
        <v>0</v>
      </c>
      <c r="S30" s="27"/>
      <c r="T30" s="24">
        <f t="shared" si="4"/>
        <v>0</v>
      </c>
      <c r="U30" s="27"/>
      <c r="V30" s="27"/>
      <c r="W30" s="24">
        <f t="shared" si="5"/>
        <v>0</v>
      </c>
      <c r="X30" s="27"/>
      <c r="Y30" s="24">
        <f t="shared" si="6"/>
        <v>0</v>
      </c>
      <c r="Z30" s="27"/>
      <c r="AA30" s="27"/>
      <c r="AB30" s="24">
        <f t="shared" si="7"/>
        <v>0</v>
      </c>
      <c r="AC30" s="27"/>
      <c r="AD30" s="24">
        <f t="shared" si="8"/>
        <v>0</v>
      </c>
      <c r="AE30" s="27"/>
      <c r="AF30" s="27"/>
      <c r="AG30" s="24">
        <f t="shared" si="9"/>
        <v>0</v>
      </c>
      <c r="AH30" s="27"/>
      <c r="AI30" s="24">
        <f t="shared" si="10"/>
        <v>0</v>
      </c>
      <c r="AJ30" s="27"/>
      <c r="AK30" s="27"/>
      <c r="AL30" s="24">
        <f t="shared" si="11"/>
        <v>0</v>
      </c>
      <c r="AM30" s="28"/>
      <c r="AN30" s="24">
        <f t="shared" si="17"/>
        <v>0</v>
      </c>
      <c r="AO30" s="487" t="s">
        <v>43</v>
      </c>
      <c r="AP30" s="23"/>
      <c r="AQ30" s="23"/>
      <c r="AR30" s="23"/>
      <c r="AS30" s="23"/>
      <c r="AT30" s="23"/>
      <c r="AU30" s="23"/>
      <c r="AV30" s="23"/>
      <c r="AW30" s="23"/>
      <c r="AX30" s="23"/>
      <c r="AY30" s="25"/>
      <c r="AZ30" s="23"/>
      <c r="BA30" s="25"/>
      <c r="BB30" s="23"/>
      <c r="BC30" s="23"/>
      <c r="BD30" s="23"/>
      <c r="BE30" s="23"/>
      <c r="BF30" s="23"/>
      <c r="BG30" s="23"/>
      <c r="BH30" s="23"/>
      <c r="BI30" s="23"/>
      <c r="BJ30" s="23"/>
      <c r="BK30" s="25"/>
      <c r="BL30" s="23"/>
      <c r="BM30" s="25"/>
      <c r="BN30" s="23"/>
      <c r="BO30" s="23"/>
      <c r="BP30" s="23"/>
      <c r="BQ30" s="25"/>
      <c r="BR30" s="23"/>
      <c r="BS30" s="25"/>
      <c r="BT30" s="23"/>
      <c r="BU30" s="23"/>
      <c r="BV30" s="23"/>
      <c r="BW30" s="25"/>
      <c r="BX30" s="23"/>
      <c r="BY30" s="25"/>
      <c r="BZ30" s="23"/>
      <c r="CA30" s="23"/>
      <c r="CB30" s="23"/>
      <c r="CC30" s="23"/>
      <c r="CD30" s="23"/>
      <c r="CE30" s="23"/>
      <c r="CF30" s="23"/>
      <c r="CG30" s="23"/>
      <c r="CH30" s="23"/>
      <c r="CI30" s="23"/>
      <c r="CJ30" s="23"/>
      <c r="CK30" s="23"/>
      <c r="CL30" s="23"/>
      <c r="CM30" s="23"/>
      <c r="CN30" s="23"/>
      <c r="CO30" s="25"/>
      <c r="CP30" s="23"/>
      <c r="CQ30" s="25"/>
      <c r="CR30" s="23"/>
      <c r="CS30" s="23"/>
      <c r="CT30" s="23"/>
      <c r="CU30" s="25"/>
      <c r="CV30" s="23"/>
      <c r="CW30" s="25"/>
      <c r="CX30" s="23"/>
      <c r="CY30" s="23"/>
      <c r="CZ30" s="23"/>
      <c r="DA30" s="25"/>
      <c r="DB30" s="23"/>
      <c r="DC30" s="23"/>
      <c r="DD30" s="23"/>
      <c r="DE30" s="23"/>
      <c r="DF30" s="23"/>
      <c r="DG30" s="25"/>
      <c r="DH30" s="23"/>
      <c r="DI30" s="25"/>
      <c r="DJ30" s="23"/>
      <c r="DK30" s="23"/>
      <c r="DL30" s="23"/>
      <c r="DM30" s="23"/>
      <c r="DN30" s="23"/>
      <c r="DO30" s="23"/>
      <c r="DP30" s="23"/>
      <c r="DQ30" s="23"/>
      <c r="DR30" s="23"/>
      <c r="DS30" s="25"/>
      <c r="DT30" s="23"/>
      <c r="DU30" s="25"/>
      <c r="DV30" s="23"/>
      <c r="DW30" s="23"/>
      <c r="DX30" s="23"/>
      <c r="DY30" s="25"/>
      <c r="DZ30" s="23"/>
      <c r="EA30" s="25"/>
      <c r="EB30" s="23"/>
      <c r="EC30" s="23"/>
      <c r="ED30" s="23"/>
      <c r="EE30" s="25"/>
      <c r="EF30" s="23"/>
      <c r="EG30" s="25"/>
      <c r="EH30" s="23"/>
      <c r="EI30" s="23"/>
      <c r="EJ30" s="23"/>
      <c r="EK30" s="25"/>
      <c r="EL30" s="23"/>
      <c r="EM30" s="25"/>
      <c r="EN30" s="23"/>
      <c r="EO30" s="23"/>
      <c r="EP30" s="23"/>
      <c r="EQ30" s="25"/>
      <c r="ER30" s="23"/>
      <c r="ES30" s="25"/>
      <c r="ET30" s="23"/>
      <c r="EU30" s="23"/>
      <c r="EV30" s="23"/>
      <c r="EW30" s="25"/>
      <c r="EX30" s="23"/>
      <c r="EY30" s="25"/>
      <c r="EZ30" s="23"/>
      <c r="FA30" s="23"/>
      <c r="FB30" s="23"/>
      <c r="FC30" s="23"/>
      <c r="FD30" s="23"/>
      <c r="FE30" s="23"/>
      <c r="FF30" s="23"/>
      <c r="FG30" s="23"/>
      <c r="FH30" s="23"/>
      <c r="FI30" s="23"/>
      <c r="FJ30" s="23"/>
      <c r="FK30" s="23"/>
      <c r="FL30" s="23"/>
      <c r="FM30" s="23"/>
      <c r="FN30" s="23"/>
      <c r="FO30" s="23"/>
      <c r="FP30" s="23"/>
      <c r="FQ30" s="23"/>
      <c r="FR30" s="23"/>
      <c r="FS30" s="23"/>
      <c r="FT30" s="23"/>
      <c r="FU30" s="25"/>
      <c r="FV30" s="23"/>
      <c r="FW30" s="25"/>
      <c r="FX30" s="23"/>
      <c r="FY30" s="23"/>
      <c r="FZ30" s="23"/>
      <c r="GA30" s="25"/>
      <c r="GB30" s="23"/>
      <c r="GC30" s="25"/>
    </row>
    <row r="31" spans="1:185" ht="101.25" customHeight="1" x14ac:dyDescent="0.5">
      <c r="A31" s="479"/>
      <c r="B31" s="480"/>
      <c r="C31" s="122" t="s">
        <v>106</v>
      </c>
      <c r="D31" s="116" t="e">
        <f>#REF!</f>
        <v>#REF!</v>
      </c>
      <c r="E31" s="116" t="e">
        <f>#REF!</f>
        <v>#REF!</v>
      </c>
      <c r="F31" s="140">
        <f>64.7+16815.9+788+266.7</f>
        <v>17935.3</v>
      </c>
      <c r="G31" s="140">
        <f>16880.7+292+266.7</f>
        <v>17439.400000000001</v>
      </c>
      <c r="H31" s="141">
        <f t="shared" si="23"/>
        <v>97.2</v>
      </c>
      <c r="I31" s="140">
        <v>292</v>
      </c>
      <c r="J31" s="141">
        <f t="shared" si="16"/>
        <v>1.7</v>
      </c>
      <c r="K31" s="116" t="e">
        <f>#REF!</f>
        <v>#REF!</v>
      </c>
      <c r="L31" s="116" t="e">
        <f>#REF!</f>
        <v>#REF!</v>
      </c>
      <c r="M31" s="117" t="e">
        <f t="shared" si="18"/>
        <v>#REF!</v>
      </c>
      <c r="N31" s="116" t="e">
        <f>#REF!</f>
        <v>#REF!</v>
      </c>
      <c r="O31" s="117" t="e">
        <f t="shared" si="19"/>
        <v>#REF!</v>
      </c>
      <c r="P31" s="27"/>
      <c r="Q31" s="27"/>
      <c r="R31" s="24">
        <f t="shared" si="3"/>
        <v>0</v>
      </c>
      <c r="S31" s="27"/>
      <c r="T31" s="24">
        <f t="shared" si="4"/>
        <v>0</v>
      </c>
      <c r="U31" s="27"/>
      <c r="V31" s="27"/>
      <c r="W31" s="24">
        <f t="shared" si="5"/>
        <v>0</v>
      </c>
      <c r="X31" s="27"/>
      <c r="Y31" s="24">
        <f t="shared" si="6"/>
        <v>0</v>
      </c>
      <c r="Z31" s="27"/>
      <c r="AA31" s="27"/>
      <c r="AB31" s="24">
        <f t="shared" si="7"/>
        <v>0</v>
      </c>
      <c r="AC31" s="27"/>
      <c r="AD31" s="24">
        <f t="shared" si="8"/>
        <v>0</v>
      </c>
      <c r="AE31" s="27"/>
      <c r="AF31" s="27"/>
      <c r="AG31" s="24">
        <f t="shared" si="9"/>
        <v>0</v>
      </c>
      <c r="AH31" s="27"/>
      <c r="AI31" s="24">
        <f t="shared" si="10"/>
        <v>0</v>
      </c>
      <c r="AJ31" s="27"/>
      <c r="AK31" s="27"/>
      <c r="AL31" s="24">
        <f t="shared" si="11"/>
        <v>0</v>
      </c>
      <c r="AM31" s="28"/>
      <c r="AN31" s="24">
        <f t="shared" si="17"/>
        <v>0</v>
      </c>
      <c r="AO31" s="486"/>
      <c r="AP31" s="23"/>
      <c r="AQ31" s="23"/>
      <c r="AR31" s="23"/>
      <c r="AS31" s="23"/>
      <c r="AT31" s="23"/>
      <c r="AU31" s="23"/>
      <c r="AV31" s="23"/>
      <c r="AW31" s="23"/>
      <c r="AX31" s="23"/>
      <c r="AY31" s="25"/>
      <c r="AZ31" s="23"/>
      <c r="BA31" s="25"/>
      <c r="BB31" s="23"/>
      <c r="BC31" s="23"/>
      <c r="BD31" s="23"/>
      <c r="BE31" s="23"/>
      <c r="BF31" s="23"/>
      <c r="BG31" s="23"/>
      <c r="BH31" s="23"/>
      <c r="BI31" s="23"/>
      <c r="BJ31" s="23"/>
      <c r="BK31" s="25"/>
      <c r="BL31" s="23"/>
      <c r="BM31" s="25"/>
      <c r="BN31" s="23"/>
      <c r="BO31" s="23"/>
      <c r="BP31" s="23"/>
      <c r="BQ31" s="25"/>
      <c r="BR31" s="23"/>
      <c r="BS31" s="25"/>
      <c r="BT31" s="23"/>
      <c r="BU31" s="23"/>
      <c r="BV31" s="23"/>
      <c r="BW31" s="25"/>
      <c r="BX31" s="23"/>
      <c r="BY31" s="25"/>
      <c r="BZ31" s="23"/>
      <c r="CA31" s="23"/>
      <c r="CB31" s="23"/>
      <c r="CC31" s="23"/>
      <c r="CD31" s="23"/>
      <c r="CE31" s="23"/>
      <c r="CF31" s="23"/>
      <c r="CG31" s="23"/>
      <c r="CH31" s="23"/>
      <c r="CI31" s="23"/>
      <c r="CJ31" s="23"/>
      <c r="CK31" s="23"/>
      <c r="CL31" s="23"/>
      <c r="CM31" s="23"/>
      <c r="CN31" s="23"/>
      <c r="CO31" s="25"/>
      <c r="CP31" s="23"/>
      <c r="CQ31" s="25"/>
      <c r="CR31" s="23"/>
      <c r="CS31" s="23"/>
      <c r="CT31" s="23"/>
      <c r="CU31" s="25"/>
      <c r="CV31" s="23"/>
      <c r="CW31" s="25"/>
      <c r="CX31" s="23"/>
      <c r="CY31" s="23"/>
      <c r="CZ31" s="23"/>
      <c r="DA31" s="25"/>
      <c r="DB31" s="23"/>
      <c r="DC31" s="23"/>
      <c r="DD31" s="23"/>
      <c r="DE31" s="23"/>
      <c r="DF31" s="23"/>
      <c r="DG31" s="25"/>
      <c r="DH31" s="23"/>
      <c r="DI31" s="25"/>
      <c r="DJ31" s="23"/>
      <c r="DK31" s="23"/>
      <c r="DL31" s="23"/>
      <c r="DM31" s="23"/>
      <c r="DN31" s="23"/>
      <c r="DO31" s="23"/>
      <c r="DP31" s="23"/>
      <c r="DQ31" s="23"/>
      <c r="DR31" s="23"/>
      <c r="DS31" s="25"/>
      <c r="DT31" s="23"/>
      <c r="DU31" s="25"/>
      <c r="DV31" s="23"/>
      <c r="DW31" s="23"/>
      <c r="DX31" s="23"/>
      <c r="DY31" s="25"/>
      <c r="DZ31" s="23"/>
      <c r="EA31" s="25"/>
      <c r="EB31" s="23"/>
      <c r="EC31" s="23"/>
      <c r="ED31" s="23"/>
      <c r="EE31" s="25"/>
      <c r="EF31" s="23"/>
      <c r="EG31" s="25"/>
      <c r="EH31" s="23"/>
      <c r="EI31" s="23"/>
      <c r="EJ31" s="23"/>
      <c r="EK31" s="25"/>
      <c r="EL31" s="23"/>
      <c r="EM31" s="25"/>
      <c r="EN31" s="23"/>
      <c r="EO31" s="23"/>
      <c r="EP31" s="23"/>
      <c r="EQ31" s="25"/>
      <c r="ER31" s="23"/>
      <c r="ES31" s="25"/>
      <c r="ET31" s="23"/>
      <c r="EU31" s="23"/>
      <c r="EV31" s="23"/>
      <c r="EW31" s="25"/>
      <c r="EX31" s="23"/>
      <c r="EY31" s="25"/>
      <c r="EZ31" s="23"/>
      <c r="FA31" s="23"/>
      <c r="FB31" s="23"/>
      <c r="FC31" s="23"/>
      <c r="FD31" s="23"/>
      <c r="FE31" s="23"/>
      <c r="FF31" s="23"/>
      <c r="FG31" s="23"/>
      <c r="FH31" s="23"/>
      <c r="FI31" s="23"/>
      <c r="FJ31" s="23"/>
      <c r="FK31" s="23"/>
      <c r="FL31" s="23"/>
      <c r="FM31" s="23"/>
      <c r="FN31" s="23"/>
      <c r="FO31" s="23"/>
      <c r="FP31" s="23"/>
      <c r="FQ31" s="23"/>
      <c r="FR31" s="23"/>
      <c r="FS31" s="23"/>
      <c r="FT31" s="23"/>
      <c r="FU31" s="25"/>
      <c r="FV31" s="23"/>
      <c r="FW31" s="25"/>
      <c r="FX31" s="23"/>
      <c r="FY31" s="23"/>
      <c r="FZ31" s="23"/>
      <c r="GA31" s="25"/>
      <c r="GB31" s="23"/>
      <c r="GC31" s="25"/>
    </row>
    <row r="32" spans="1:185" ht="101.25" customHeight="1" x14ac:dyDescent="0.5">
      <c r="A32" s="479"/>
      <c r="B32" s="480"/>
      <c r="C32" s="122" t="s">
        <v>144</v>
      </c>
      <c r="D32" s="116" t="e">
        <f>#REF!+#REF!</f>
        <v>#REF!</v>
      </c>
      <c r="E32" s="116" t="e">
        <f>#REF!+#REF!</f>
        <v>#REF!</v>
      </c>
      <c r="F32" s="140">
        <f>3051.9+197+66.7</f>
        <v>3315.6</v>
      </c>
      <c r="G32" s="140">
        <f>3051.9+73+66.7</f>
        <v>3191.6</v>
      </c>
      <c r="H32" s="141">
        <f t="shared" si="23"/>
        <v>96.3</v>
      </c>
      <c r="I32" s="140">
        <v>73</v>
      </c>
      <c r="J32" s="141">
        <f t="shared" si="16"/>
        <v>2.2999999999999998</v>
      </c>
      <c r="K32" s="116" t="e">
        <f>#REF!+#REF!</f>
        <v>#REF!</v>
      </c>
      <c r="L32" s="116" t="e">
        <f>#REF!+#REF!</f>
        <v>#REF!</v>
      </c>
      <c r="M32" s="117" t="e">
        <f t="shared" si="18"/>
        <v>#REF!</v>
      </c>
      <c r="N32" s="116" t="e">
        <f>#REF!+#REF!</f>
        <v>#REF!</v>
      </c>
      <c r="O32" s="117" t="e">
        <f t="shared" si="19"/>
        <v>#REF!</v>
      </c>
      <c r="P32" s="27"/>
      <c r="Q32" s="27"/>
      <c r="R32" s="24">
        <f t="shared" si="3"/>
        <v>0</v>
      </c>
      <c r="S32" s="27"/>
      <c r="T32" s="24">
        <f t="shared" si="4"/>
        <v>0</v>
      </c>
      <c r="U32" s="27"/>
      <c r="V32" s="27"/>
      <c r="W32" s="24">
        <f t="shared" si="5"/>
        <v>0</v>
      </c>
      <c r="X32" s="27"/>
      <c r="Y32" s="24">
        <f t="shared" si="6"/>
        <v>0</v>
      </c>
      <c r="Z32" s="27"/>
      <c r="AA32" s="27"/>
      <c r="AB32" s="24">
        <f t="shared" si="7"/>
        <v>0</v>
      </c>
      <c r="AC32" s="27"/>
      <c r="AD32" s="24">
        <f t="shared" si="8"/>
        <v>0</v>
      </c>
      <c r="AE32" s="27"/>
      <c r="AF32" s="27"/>
      <c r="AG32" s="24">
        <f t="shared" si="9"/>
        <v>0</v>
      </c>
      <c r="AH32" s="27"/>
      <c r="AI32" s="24">
        <f t="shared" si="10"/>
        <v>0</v>
      </c>
      <c r="AJ32" s="27"/>
      <c r="AK32" s="27"/>
      <c r="AL32" s="24">
        <f t="shared" si="11"/>
        <v>0</v>
      </c>
      <c r="AM32" s="28"/>
      <c r="AN32" s="24">
        <f t="shared" si="17"/>
        <v>0</v>
      </c>
      <c r="AO32" s="486" t="s">
        <v>44</v>
      </c>
      <c r="AP32" s="23"/>
      <c r="AQ32" s="23"/>
      <c r="AR32" s="23"/>
      <c r="AS32" s="23"/>
      <c r="AT32" s="23"/>
      <c r="AU32" s="23"/>
      <c r="AV32" s="23"/>
      <c r="AW32" s="23"/>
      <c r="AX32" s="23"/>
      <c r="AY32" s="25"/>
      <c r="AZ32" s="23"/>
      <c r="BA32" s="25"/>
      <c r="BB32" s="23"/>
      <c r="BC32" s="23"/>
      <c r="BD32" s="23"/>
      <c r="BE32" s="23"/>
      <c r="BF32" s="23"/>
      <c r="BG32" s="23"/>
      <c r="BH32" s="23"/>
      <c r="BI32" s="23"/>
      <c r="BJ32" s="23"/>
      <c r="BK32" s="25"/>
      <c r="BL32" s="23"/>
      <c r="BM32" s="25"/>
      <c r="BN32" s="23"/>
      <c r="BO32" s="23"/>
      <c r="BP32" s="23"/>
      <c r="BQ32" s="25"/>
      <c r="BR32" s="23"/>
      <c r="BS32" s="25"/>
      <c r="BT32" s="23"/>
      <c r="BU32" s="23"/>
      <c r="BV32" s="23"/>
      <c r="BW32" s="25"/>
      <c r="BX32" s="23"/>
      <c r="BY32" s="25"/>
      <c r="BZ32" s="23"/>
      <c r="CA32" s="23"/>
      <c r="CB32" s="23"/>
      <c r="CC32" s="23"/>
      <c r="CD32" s="23"/>
      <c r="CE32" s="23"/>
      <c r="CF32" s="23"/>
      <c r="CG32" s="23"/>
      <c r="CH32" s="23"/>
      <c r="CI32" s="23"/>
      <c r="CJ32" s="23"/>
      <c r="CK32" s="23"/>
      <c r="CL32" s="23"/>
      <c r="CM32" s="23"/>
      <c r="CN32" s="23"/>
      <c r="CO32" s="25"/>
      <c r="CP32" s="23"/>
      <c r="CQ32" s="25"/>
      <c r="CR32" s="23"/>
      <c r="CS32" s="23"/>
      <c r="CT32" s="23"/>
      <c r="CU32" s="25"/>
      <c r="CV32" s="23"/>
      <c r="CW32" s="25"/>
      <c r="CX32" s="23"/>
      <c r="CY32" s="23"/>
      <c r="CZ32" s="23"/>
      <c r="DA32" s="25"/>
      <c r="DB32" s="23"/>
      <c r="DC32" s="23"/>
      <c r="DD32" s="23"/>
      <c r="DE32" s="23"/>
      <c r="DF32" s="23"/>
      <c r="DG32" s="25"/>
      <c r="DH32" s="23"/>
      <c r="DI32" s="25"/>
      <c r="DJ32" s="23"/>
      <c r="DK32" s="23"/>
      <c r="DL32" s="23"/>
      <c r="DM32" s="23"/>
      <c r="DN32" s="23"/>
      <c r="DO32" s="23"/>
      <c r="DP32" s="23"/>
      <c r="DQ32" s="23"/>
      <c r="DR32" s="23"/>
      <c r="DS32" s="25"/>
      <c r="DT32" s="23"/>
      <c r="DU32" s="25"/>
      <c r="DV32" s="23"/>
      <c r="DW32" s="23"/>
      <c r="DX32" s="23"/>
      <c r="DY32" s="25"/>
      <c r="DZ32" s="23"/>
      <c r="EA32" s="25"/>
      <c r="EB32" s="23"/>
      <c r="EC32" s="23"/>
      <c r="ED32" s="23"/>
      <c r="EE32" s="25"/>
      <c r="EF32" s="23"/>
      <c r="EG32" s="25"/>
      <c r="EH32" s="23"/>
      <c r="EI32" s="23"/>
      <c r="EJ32" s="23"/>
      <c r="EK32" s="25"/>
      <c r="EL32" s="23"/>
      <c r="EM32" s="25"/>
      <c r="EN32" s="23"/>
      <c r="EO32" s="23"/>
      <c r="EP32" s="23"/>
      <c r="EQ32" s="25"/>
      <c r="ER32" s="23"/>
      <c r="ES32" s="25"/>
      <c r="ET32" s="23"/>
      <c r="EU32" s="23"/>
      <c r="EV32" s="23"/>
      <c r="EW32" s="25"/>
      <c r="EX32" s="23"/>
      <c r="EY32" s="25"/>
      <c r="EZ32" s="23"/>
      <c r="FA32" s="23"/>
      <c r="FB32" s="23"/>
      <c r="FC32" s="23"/>
      <c r="FD32" s="23"/>
      <c r="FE32" s="23"/>
      <c r="FF32" s="23"/>
      <c r="FG32" s="23"/>
      <c r="FH32" s="23"/>
      <c r="FI32" s="23"/>
      <c r="FJ32" s="23"/>
      <c r="FK32" s="23"/>
      <c r="FL32" s="23"/>
      <c r="FM32" s="23"/>
      <c r="FN32" s="23"/>
      <c r="FO32" s="23"/>
      <c r="FP32" s="23"/>
      <c r="FQ32" s="23"/>
      <c r="FR32" s="23"/>
      <c r="FS32" s="23"/>
      <c r="FT32" s="23"/>
      <c r="FU32" s="25"/>
      <c r="FV32" s="23"/>
      <c r="FW32" s="25"/>
      <c r="FX32" s="23"/>
      <c r="FY32" s="23"/>
      <c r="FZ32" s="23"/>
      <c r="GA32" s="25"/>
      <c r="GB32" s="23"/>
      <c r="GC32" s="25"/>
    </row>
    <row r="33" spans="1:185" ht="66" x14ac:dyDescent="0.5">
      <c r="A33" s="479"/>
      <c r="B33" s="480"/>
      <c r="C33" s="123" t="s">
        <v>108</v>
      </c>
      <c r="D33" s="118" t="e">
        <f>#REF!</f>
        <v>#REF!</v>
      </c>
      <c r="E33" s="118" t="e">
        <f>#REF!</f>
        <v>#REF!</v>
      </c>
      <c r="F33" s="140"/>
      <c r="G33" s="140"/>
      <c r="H33" s="141">
        <f t="shared" si="23"/>
        <v>0</v>
      </c>
      <c r="I33" s="140"/>
      <c r="J33" s="141">
        <f t="shared" si="16"/>
        <v>0</v>
      </c>
      <c r="K33" s="118" t="e">
        <f>#REF!</f>
        <v>#REF!</v>
      </c>
      <c r="L33" s="118" t="e">
        <f>#REF!</f>
        <v>#REF!</v>
      </c>
      <c r="M33" s="117" t="e">
        <f t="shared" si="18"/>
        <v>#REF!</v>
      </c>
      <c r="N33" s="118" t="e">
        <f>#REF!</f>
        <v>#REF!</v>
      </c>
      <c r="O33" s="117" t="e">
        <f t="shared" si="19"/>
        <v>#REF!</v>
      </c>
      <c r="P33" s="27"/>
      <c r="Q33" s="27"/>
      <c r="R33" s="24">
        <f t="shared" si="3"/>
        <v>0</v>
      </c>
      <c r="S33" s="27"/>
      <c r="T33" s="24">
        <f t="shared" si="4"/>
        <v>0</v>
      </c>
      <c r="U33" s="27"/>
      <c r="V33" s="27"/>
      <c r="W33" s="24">
        <f t="shared" si="5"/>
        <v>0</v>
      </c>
      <c r="X33" s="27"/>
      <c r="Y33" s="24">
        <f t="shared" si="6"/>
        <v>0</v>
      </c>
      <c r="Z33" s="27"/>
      <c r="AA33" s="27"/>
      <c r="AB33" s="24">
        <f t="shared" si="7"/>
        <v>0</v>
      </c>
      <c r="AC33" s="27"/>
      <c r="AD33" s="24">
        <f t="shared" si="8"/>
        <v>0</v>
      </c>
      <c r="AE33" s="27"/>
      <c r="AF33" s="27"/>
      <c r="AG33" s="24">
        <f t="shared" si="9"/>
        <v>0</v>
      </c>
      <c r="AH33" s="27"/>
      <c r="AI33" s="24">
        <f t="shared" si="10"/>
        <v>0</v>
      </c>
      <c r="AJ33" s="27"/>
      <c r="AK33" s="27"/>
      <c r="AL33" s="24">
        <f t="shared" si="11"/>
        <v>0</v>
      </c>
      <c r="AM33" s="28"/>
      <c r="AN33" s="24">
        <f t="shared" si="17"/>
        <v>0</v>
      </c>
      <c r="AO33" s="486"/>
      <c r="AP33" s="23"/>
      <c r="AQ33" s="23"/>
      <c r="AR33" s="23"/>
      <c r="AS33" s="23"/>
      <c r="AT33" s="23"/>
      <c r="AU33" s="23"/>
      <c r="AV33" s="23"/>
      <c r="AW33" s="23"/>
      <c r="AX33" s="23"/>
      <c r="AY33" s="25"/>
      <c r="AZ33" s="23"/>
      <c r="BA33" s="25"/>
      <c r="BB33" s="23"/>
      <c r="BC33" s="23"/>
      <c r="BD33" s="23"/>
      <c r="BE33" s="23"/>
      <c r="BF33" s="23"/>
      <c r="BG33" s="23"/>
      <c r="BH33" s="23"/>
      <c r="BI33" s="23"/>
      <c r="BJ33" s="23"/>
      <c r="BK33" s="25"/>
      <c r="BL33" s="23"/>
      <c r="BM33" s="25"/>
      <c r="BN33" s="23"/>
      <c r="BO33" s="23"/>
      <c r="BP33" s="23"/>
      <c r="BQ33" s="25"/>
      <c r="BR33" s="23"/>
      <c r="BS33" s="25"/>
      <c r="BT33" s="23"/>
      <c r="BU33" s="23"/>
      <c r="BV33" s="23"/>
      <c r="BW33" s="25"/>
      <c r="BX33" s="23"/>
      <c r="BY33" s="25"/>
      <c r="BZ33" s="23"/>
      <c r="CA33" s="23"/>
      <c r="CB33" s="23"/>
      <c r="CC33" s="23"/>
      <c r="CD33" s="23"/>
      <c r="CE33" s="23"/>
      <c r="CF33" s="23"/>
      <c r="CG33" s="23"/>
      <c r="CH33" s="23"/>
      <c r="CI33" s="23"/>
      <c r="CJ33" s="23"/>
      <c r="CK33" s="23"/>
      <c r="CL33" s="23"/>
      <c r="CM33" s="23"/>
      <c r="CN33" s="23"/>
      <c r="CO33" s="25"/>
      <c r="CP33" s="23"/>
      <c r="CQ33" s="25"/>
      <c r="CR33" s="23"/>
      <c r="CS33" s="23"/>
      <c r="CT33" s="23"/>
      <c r="CU33" s="25"/>
      <c r="CV33" s="23"/>
      <c r="CW33" s="25"/>
      <c r="CX33" s="23"/>
      <c r="CY33" s="23"/>
      <c r="CZ33" s="23"/>
      <c r="DA33" s="25"/>
      <c r="DB33" s="23"/>
      <c r="DC33" s="23"/>
      <c r="DD33" s="23"/>
      <c r="DE33" s="23"/>
      <c r="DF33" s="23"/>
      <c r="DG33" s="25"/>
      <c r="DH33" s="23"/>
      <c r="DI33" s="25"/>
      <c r="DJ33" s="23"/>
      <c r="DK33" s="23"/>
      <c r="DL33" s="23"/>
      <c r="DM33" s="23"/>
      <c r="DN33" s="23"/>
      <c r="DO33" s="23"/>
      <c r="DP33" s="23"/>
      <c r="DQ33" s="23"/>
      <c r="DR33" s="23"/>
      <c r="DS33" s="25"/>
      <c r="DT33" s="23"/>
      <c r="DU33" s="25"/>
      <c r="DV33" s="23"/>
      <c r="DW33" s="23"/>
      <c r="DX33" s="23"/>
      <c r="DY33" s="25"/>
      <c r="DZ33" s="23"/>
      <c r="EA33" s="25"/>
      <c r="EB33" s="23"/>
      <c r="EC33" s="23"/>
      <c r="ED33" s="23"/>
      <c r="EE33" s="25"/>
      <c r="EF33" s="23"/>
      <c r="EG33" s="25"/>
      <c r="EH33" s="23"/>
      <c r="EI33" s="23"/>
      <c r="EJ33" s="23"/>
      <c r="EK33" s="25"/>
      <c r="EL33" s="23"/>
      <c r="EM33" s="25"/>
      <c r="EN33" s="23"/>
      <c r="EO33" s="23"/>
      <c r="EP33" s="23"/>
      <c r="EQ33" s="25"/>
      <c r="ER33" s="23"/>
      <c r="ES33" s="25"/>
      <c r="ET33" s="23"/>
      <c r="EU33" s="23"/>
      <c r="EV33" s="23"/>
      <c r="EW33" s="25"/>
      <c r="EX33" s="23"/>
      <c r="EY33" s="25"/>
      <c r="EZ33" s="23"/>
      <c r="FA33" s="23"/>
      <c r="FB33" s="23"/>
      <c r="FC33" s="23"/>
      <c r="FD33" s="23"/>
      <c r="FE33" s="23"/>
      <c r="FF33" s="23"/>
      <c r="FG33" s="23"/>
      <c r="FH33" s="23"/>
      <c r="FI33" s="23"/>
      <c r="FJ33" s="23"/>
      <c r="FK33" s="23"/>
      <c r="FL33" s="23"/>
      <c r="FM33" s="23"/>
      <c r="FN33" s="23"/>
      <c r="FO33" s="23"/>
      <c r="FP33" s="23"/>
      <c r="FQ33" s="23"/>
      <c r="FR33" s="23"/>
      <c r="FS33" s="23"/>
      <c r="FT33" s="23"/>
      <c r="FU33" s="25"/>
      <c r="FV33" s="23"/>
      <c r="FW33" s="25"/>
      <c r="FX33" s="23"/>
      <c r="FY33" s="23"/>
      <c r="FZ33" s="23"/>
      <c r="GA33" s="25"/>
      <c r="GB33" s="23"/>
      <c r="GC33" s="25"/>
    </row>
    <row r="34" spans="1:185" ht="33.75" customHeight="1" x14ac:dyDescent="0.5">
      <c r="A34" s="479"/>
      <c r="B34" s="480"/>
      <c r="C34" s="124" t="s">
        <v>109</v>
      </c>
      <c r="D34" s="118" t="e">
        <f t="shared" ref="D34:J34" si="24">SUM(D30:D33)</f>
        <v>#REF!</v>
      </c>
      <c r="E34" s="118" t="e">
        <f t="shared" si="24"/>
        <v>#REF!</v>
      </c>
      <c r="F34" s="118">
        <f t="shared" si="24"/>
        <v>21250.9</v>
      </c>
      <c r="G34" s="118">
        <f t="shared" si="24"/>
        <v>20631</v>
      </c>
      <c r="H34" s="118">
        <f t="shared" si="24"/>
        <v>193.5</v>
      </c>
      <c r="I34" s="118">
        <f t="shared" si="24"/>
        <v>365</v>
      </c>
      <c r="J34" s="118">
        <f t="shared" si="24"/>
        <v>4</v>
      </c>
      <c r="K34" s="118" t="e">
        <f>SUM(K30:K33)</f>
        <v>#REF!</v>
      </c>
      <c r="L34" s="118" t="e">
        <f>SUM(L30:L33)</f>
        <v>#REF!</v>
      </c>
      <c r="M34" s="117" t="e">
        <f t="shared" si="18"/>
        <v>#REF!</v>
      </c>
      <c r="N34" s="118" t="e">
        <f>SUM(N30:N33)</f>
        <v>#REF!</v>
      </c>
      <c r="O34" s="117" t="e">
        <f t="shared" si="19"/>
        <v>#REF!</v>
      </c>
      <c r="P34" s="27"/>
      <c r="Q34" s="27"/>
      <c r="R34" s="24">
        <f t="shared" si="3"/>
        <v>0</v>
      </c>
      <c r="S34" s="27"/>
      <c r="T34" s="24">
        <f t="shared" si="4"/>
        <v>0</v>
      </c>
      <c r="U34" s="27"/>
      <c r="V34" s="27"/>
      <c r="W34" s="24">
        <f t="shared" si="5"/>
        <v>0</v>
      </c>
      <c r="X34" s="27"/>
      <c r="Y34" s="24">
        <f t="shared" si="6"/>
        <v>0</v>
      </c>
      <c r="Z34" s="27"/>
      <c r="AA34" s="27"/>
      <c r="AB34" s="24">
        <f t="shared" si="7"/>
        <v>0</v>
      </c>
      <c r="AC34" s="27"/>
      <c r="AD34" s="24">
        <f t="shared" si="8"/>
        <v>0</v>
      </c>
      <c r="AE34" s="27"/>
      <c r="AF34" s="27"/>
      <c r="AG34" s="24">
        <f t="shared" si="9"/>
        <v>0</v>
      </c>
      <c r="AH34" s="27"/>
      <c r="AI34" s="24">
        <f t="shared" si="10"/>
        <v>0</v>
      </c>
      <c r="AJ34" s="27"/>
      <c r="AK34" s="27"/>
      <c r="AL34" s="24">
        <f t="shared" si="11"/>
        <v>0</v>
      </c>
      <c r="AM34" s="28"/>
      <c r="AN34" s="24">
        <f t="shared" si="17"/>
        <v>0</v>
      </c>
      <c r="AO34" s="486" t="s">
        <v>45</v>
      </c>
      <c r="AP34" s="23"/>
      <c r="AQ34" s="23"/>
      <c r="AR34" s="23"/>
      <c r="AS34" s="23"/>
      <c r="AT34" s="23"/>
      <c r="AU34" s="23"/>
      <c r="AV34" s="23"/>
      <c r="AW34" s="23"/>
      <c r="AX34" s="23"/>
      <c r="AY34" s="25"/>
      <c r="AZ34" s="23"/>
      <c r="BA34" s="25"/>
      <c r="BB34" s="23"/>
      <c r="BC34" s="23"/>
      <c r="BD34" s="23"/>
      <c r="BE34" s="23"/>
      <c r="BF34" s="23"/>
      <c r="BG34" s="23"/>
      <c r="BH34" s="23"/>
      <c r="BI34" s="23"/>
      <c r="BJ34" s="23"/>
      <c r="BK34" s="25"/>
      <c r="BL34" s="23"/>
      <c r="BM34" s="25"/>
      <c r="BN34" s="23"/>
      <c r="BO34" s="23"/>
      <c r="BP34" s="23"/>
      <c r="BQ34" s="25"/>
      <c r="BR34" s="23"/>
      <c r="BS34" s="25"/>
      <c r="BT34" s="23"/>
      <c r="BU34" s="23"/>
      <c r="BV34" s="23"/>
      <c r="BW34" s="25"/>
      <c r="BX34" s="23"/>
      <c r="BY34" s="25"/>
      <c r="BZ34" s="23"/>
      <c r="CA34" s="23"/>
      <c r="CB34" s="23"/>
      <c r="CC34" s="23"/>
      <c r="CD34" s="23"/>
      <c r="CE34" s="23"/>
      <c r="CF34" s="23"/>
      <c r="CG34" s="23"/>
      <c r="CH34" s="23"/>
      <c r="CI34" s="23"/>
      <c r="CJ34" s="23"/>
      <c r="CK34" s="23"/>
      <c r="CL34" s="23"/>
      <c r="CM34" s="23"/>
      <c r="CN34" s="23"/>
      <c r="CO34" s="25"/>
      <c r="CP34" s="23"/>
      <c r="CQ34" s="25"/>
      <c r="CR34" s="23"/>
      <c r="CS34" s="23"/>
      <c r="CT34" s="23"/>
      <c r="CU34" s="25"/>
      <c r="CV34" s="23"/>
      <c r="CW34" s="25"/>
      <c r="CX34" s="23"/>
      <c r="CY34" s="23"/>
      <c r="CZ34" s="23"/>
      <c r="DA34" s="25"/>
      <c r="DB34" s="23"/>
      <c r="DC34" s="23"/>
      <c r="DD34" s="23"/>
      <c r="DE34" s="23"/>
      <c r="DF34" s="23"/>
      <c r="DG34" s="25"/>
      <c r="DH34" s="23"/>
      <c r="DI34" s="25"/>
      <c r="DJ34" s="23"/>
      <c r="DK34" s="23"/>
      <c r="DL34" s="23"/>
      <c r="DM34" s="23"/>
      <c r="DN34" s="23"/>
      <c r="DO34" s="23"/>
      <c r="DP34" s="23"/>
      <c r="DQ34" s="23"/>
      <c r="DR34" s="23"/>
      <c r="DS34" s="25"/>
      <c r="DT34" s="23"/>
      <c r="DU34" s="25"/>
      <c r="DV34" s="23"/>
      <c r="DW34" s="23"/>
      <c r="DX34" s="23"/>
      <c r="DY34" s="25"/>
      <c r="DZ34" s="23"/>
      <c r="EA34" s="25"/>
      <c r="EB34" s="23"/>
      <c r="EC34" s="23"/>
      <c r="ED34" s="23"/>
      <c r="EE34" s="25"/>
      <c r="EF34" s="23"/>
      <c r="EG34" s="25"/>
      <c r="EH34" s="23"/>
      <c r="EI34" s="23"/>
      <c r="EJ34" s="23"/>
      <c r="EK34" s="25"/>
      <c r="EL34" s="23"/>
      <c r="EM34" s="25"/>
      <c r="EN34" s="23"/>
      <c r="EO34" s="23"/>
      <c r="EP34" s="23"/>
      <c r="EQ34" s="25"/>
      <c r="ER34" s="23"/>
      <c r="ES34" s="25"/>
      <c r="ET34" s="23"/>
      <c r="EU34" s="23"/>
      <c r="EV34" s="23"/>
      <c r="EW34" s="25"/>
      <c r="EX34" s="23"/>
      <c r="EY34" s="25"/>
      <c r="EZ34" s="23"/>
      <c r="FA34" s="23"/>
      <c r="FB34" s="23"/>
      <c r="FC34" s="23"/>
      <c r="FD34" s="23"/>
      <c r="FE34" s="23"/>
      <c r="FF34" s="23"/>
      <c r="FG34" s="23"/>
      <c r="FH34" s="23"/>
      <c r="FI34" s="23"/>
      <c r="FJ34" s="23"/>
      <c r="FK34" s="23"/>
      <c r="FL34" s="23"/>
      <c r="FM34" s="23"/>
      <c r="FN34" s="23"/>
      <c r="FO34" s="23"/>
      <c r="FP34" s="23"/>
      <c r="FQ34" s="23"/>
      <c r="FR34" s="23"/>
      <c r="FS34" s="23"/>
      <c r="FT34" s="23"/>
      <c r="FU34" s="25"/>
      <c r="FV34" s="23"/>
      <c r="FW34" s="25"/>
      <c r="FX34" s="23"/>
      <c r="FY34" s="23"/>
      <c r="FZ34" s="23"/>
      <c r="GA34" s="25"/>
      <c r="GB34" s="23"/>
      <c r="GC34" s="25"/>
    </row>
    <row r="35" spans="1:185" ht="66" customHeight="1" x14ac:dyDescent="0.5">
      <c r="A35" s="479"/>
      <c r="B35" s="480"/>
      <c r="C35" s="125" t="s">
        <v>110</v>
      </c>
      <c r="D35" s="142"/>
      <c r="E35" s="142"/>
      <c r="F35" s="140"/>
      <c r="G35" s="140"/>
      <c r="H35" s="141">
        <f t="shared" si="23"/>
        <v>0</v>
      </c>
      <c r="I35" s="140"/>
      <c r="J35" s="141">
        <f t="shared" si="16"/>
        <v>0</v>
      </c>
      <c r="K35" s="121"/>
      <c r="L35" s="121"/>
      <c r="M35" s="117">
        <f t="shared" si="18"/>
        <v>0</v>
      </c>
      <c r="N35" s="121"/>
      <c r="O35" s="117">
        <f t="shared" si="19"/>
        <v>0</v>
      </c>
      <c r="P35" s="27"/>
      <c r="Q35" s="27"/>
      <c r="R35" s="24">
        <f t="shared" si="3"/>
        <v>0</v>
      </c>
      <c r="S35" s="27"/>
      <c r="T35" s="24">
        <f t="shared" si="4"/>
        <v>0</v>
      </c>
      <c r="U35" s="27"/>
      <c r="V35" s="27"/>
      <c r="W35" s="24">
        <f t="shared" si="5"/>
        <v>0</v>
      </c>
      <c r="X35" s="27"/>
      <c r="Y35" s="24">
        <f t="shared" si="6"/>
        <v>0</v>
      </c>
      <c r="Z35" s="27"/>
      <c r="AA35" s="27"/>
      <c r="AB35" s="24">
        <f t="shared" si="7"/>
        <v>0</v>
      </c>
      <c r="AC35" s="27"/>
      <c r="AD35" s="24">
        <f t="shared" si="8"/>
        <v>0</v>
      </c>
      <c r="AE35" s="27"/>
      <c r="AF35" s="27"/>
      <c r="AG35" s="24">
        <f t="shared" si="9"/>
        <v>0</v>
      </c>
      <c r="AH35" s="27"/>
      <c r="AI35" s="24">
        <f t="shared" si="10"/>
        <v>0</v>
      </c>
      <c r="AJ35" s="27"/>
      <c r="AK35" s="27"/>
      <c r="AL35" s="24">
        <f t="shared" si="11"/>
        <v>0</v>
      </c>
      <c r="AM35" s="28"/>
      <c r="AN35" s="24">
        <f t="shared" si="17"/>
        <v>0</v>
      </c>
      <c r="AO35" s="494"/>
      <c r="AP35" s="23"/>
      <c r="AQ35" s="23"/>
      <c r="AR35" s="23"/>
      <c r="AS35" s="23"/>
      <c r="AT35" s="23"/>
      <c r="AU35" s="23"/>
      <c r="AV35" s="23"/>
      <c r="AW35" s="23"/>
      <c r="AX35" s="23"/>
      <c r="AY35" s="25"/>
      <c r="AZ35" s="23"/>
      <c r="BA35" s="25"/>
      <c r="BB35" s="23"/>
      <c r="BC35" s="23"/>
      <c r="BD35" s="23"/>
      <c r="BE35" s="23"/>
      <c r="BF35" s="23"/>
      <c r="BG35" s="23"/>
      <c r="BH35" s="23"/>
      <c r="BI35" s="23"/>
      <c r="BJ35" s="23"/>
      <c r="BK35" s="25"/>
      <c r="BL35" s="23"/>
      <c r="BM35" s="25"/>
      <c r="BN35" s="23"/>
      <c r="BO35" s="23"/>
      <c r="BP35" s="23"/>
      <c r="BQ35" s="25"/>
      <c r="BR35" s="23"/>
      <c r="BS35" s="25"/>
      <c r="BT35" s="23"/>
      <c r="BU35" s="23"/>
      <c r="BV35" s="23"/>
      <c r="BW35" s="25"/>
      <c r="BX35" s="23"/>
      <c r="BY35" s="25"/>
      <c r="BZ35" s="23"/>
      <c r="CA35" s="23"/>
      <c r="CB35" s="23"/>
      <c r="CC35" s="23"/>
      <c r="CD35" s="23"/>
      <c r="CE35" s="23"/>
      <c r="CF35" s="23"/>
      <c r="CG35" s="23"/>
      <c r="CH35" s="23"/>
      <c r="CI35" s="23"/>
      <c r="CJ35" s="23"/>
      <c r="CK35" s="23"/>
      <c r="CL35" s="23"/>
      <c r="CM35" s="23"/>
      <c r="CN35" s="23"/>
      <c r="CO35" s="25"/>
      <c r="CP35" s="23"/>
      <c r="CQ35" s="25"/>
      <c r="CR35" s="23"/>
      <c r="CS35" s="23"/>
      <c r="CT35" s="23"/>
      <c r="CU35" s="25"/>
      <c r="CV35" s="23"/>
      <c r="CW35" s="25"/>
      <c r="CX35" s="23"/>
      <c r="CY35" s="23"/>
      <c r="CZ35" s="23"/>
      <c r="DA35" s="25"/>
      <c r="DB35" s="23"/>
      <c r="DC35" s="23"/>
      <c r="DD35" s="23"/>
      <c r="DE35" s="23"/>
      <c r="DF35" s="23"/>
      <c r="DG35" s="25"/>
      <c r="DH35" s="23"/>
      <c r="DI35" s="25"/>
      <c r="DJ35" s="23"/>
      <c r="DK35" s="23"/>
      <c r="DL35" s="23"/>
      <c r="DM35" s="23"/>
      <c r="DN35" s="23"/>
      <c r="DO35" s="23"/>
      <c r="DP35" s="23"/>
      <c r="DQ35" s="23"/>
      <c r="DR35" s="23"/>
      <c r="DS35" s="25"/>
      <c r="DT35" s="23"/>
      <c r="DU35" s="25"/>
      <c r="DV35" s="23"/>
      <c r="DW35" s="23"/>
      <c r="DX35" s="23"/>
      <c r="DY35" s="25"/>
      <c r="DZ35" s="23"/>
      <c r="EA35" s="25"/>
      <c r="EB35" s="23"/>
      <c r="EC35" s="23"/>
      <c r="ED35" s="23"/>
      <c r="EE35" s="25"/>
      <c r="EF35" s="23"/>
      <c r="EG35" s="25"/>
      <c r="EH35" s="23"/>
      <c r="EI35" s="23"/>
      <c r="EJ35" s="23"/>
      <c r="EK35" s="25"/>
      <c r="EL35" s="23"/>
      <c r="EM35" s="25"/>
      <c r="EN35" s="23"/>
      <c r="EO35" s="23"/>
      <c r="EP35" s="23"/>
      <c r="EQ35" s="25"/>
      <c r="ER35" s="23"/>
      <c r="ES35" s="25"/>
      <c r="ET35" s="23"/>
      <c r="EU35" s="23"/>
      <c r="EV35" s="23"/>
      <c r="EW35" s="25"/>
      <c r="EX35" s="23"/>
      <c r="EY35" s="25"/>
      <c r="EZ35" s="23"/>
      <c r="FA35" s="23"/>
      <c r="FB35" s="23"/>
      <c r="FC35" s="23"/>
      <c r="FD35" s="23"/>
      <c r="FE35" s="23"/>
      <c r="FF35" s="23"/>
      <c r="FG35" s="23"/>
      <c r="FH35" s="23"/>
      <c r="FI35" s="23"/>
      <c r="FJ35" s="23"/>
      <c r="FK35" s="23"/>
      <c r="FL35" s="23"/>
      <c r="FM35" s="23"/>
      <c r="FN35" s="23"/>
      <c r="FO35" s="23"/>
      <c r="FP35" s="23"/>
      <c r="FQ35" s="23"/>
      <c r="FR35" s="23"/>
      <c r="FS35" s="23"/>
      <c r="FT35" s="23"/>
      <c r="FU35" s="25"/>
      <c r="FV35" s="23"/>
      <c r="FW35" s="25"/>
      <c r="FX35" s="23"/>
      <c r="FY35" s="23"/>
      <c r="FZ35" s="23"/>
      <c r="GA35" s="25"/>
      <c r="GB35" s="23"/>
      <c r="GC35" s="25"/>
    </row>
    <row r="36" spans="1:185" ht="63.75" customHeight="1" x14ac:dyDescent="0.5">
      <c r="A36" s="479">
        <v>5</v>
      </c>
      <c r="B36" s="480" t="s">
        <v>148</v>
      </c>
      <c r="C36" s="122" t="s">
        <v>28</v>
      </c>
      <c r="D36" s="116" t="e">
        <f>#REF!</f>
        <v>#REF!</v>
      </c>
      <c r="E36" s="116" t="e">
        <f>#REF!</f>
        <v>#REF!</v>
      </c>
      <c r="F36" s="116" t="e">
        <f>#REF!</f>
        <v>#REF!</v>
      </c>
      <c r="G36" s="116" t="e">
        <f>#REF!</f>
        <v>#REF!</v>
      </c>
      <c r="H36" s="116" t="e">
        <f>#REF!</f>
        <v>#REF!</v>
      </c>
      <c r="I36" s="116" t="e">
        <f>#REF!</f>
        <v>#REF!</v>
      </c>
      <c r="J36" s="116" t="e">
        <f>#REF!</f>
        <v>#REF!</v>
      </c>
      <c r="K36" s="116" t="e">
        <f>#REF!</f>
        <v>#REF!</v>
      </c>
      <c r="L36" s="116" t="e">
        <f>#REF!</f>
        <v>#REF!</v>
      </c>
      <c r="M36" s="143" t="e">
        <f t="shared" si="18"/>
        <v>#REF!</v>
      </c>
      <c r="N36" s="116" t="e">
        <f>#REF!</f>
        <v>#REF!</v>
      </c>
      <c r="O36" s="143" t="e">
        <f t="shared" si="19"/>
        <v>#REF!</v>
      </c>
      <c r="P36" s="27"/>
      <c r="Q36" s="27"/>
      <c r="R36" s="24">
        <f t="shared" si="3"/>
        <v>0</v>
      </c>
      <c r="S36" s="27"/>
      <c r="T36" s="24">
        <f t="shared" si="4"/>
        <v>0</v>
      </c>
      <c r="U36" s="27"/>
      <c r="V36" s="27"/>
      <c r="W36" s="24">
        <f t="shared" si="5"/>
        <v>0</v>
      </c>
      <c r="X36" s="27"/>
      <c r="Y36" s="24">
        <f t="shared" si="6"/>
        <v>0</v>
      </c>
      <c r="Z36" s="27"/>
      <c r="AA36" s="27"/>
      <c r="AB36" s="24">
        <f t="shared" si="7"/>
        <v>0</v>
      </c>
      <c r="AC36" s="27"/>
      <c r="AD36" s="24">
        <f t="shared" si="8"/>
        <v>0</v>
      </c>
      <c r="AE36" s="27"/>
      <c r="AF36" s="27"/>
      <c r="AG36" s="24">
        <f t="shared" si="9"/>
        <v>0</v>
      </c>
      <c r="AH36" s="27"/>
      <c r="AI36" s="24">
        <f t="shared" si="10"/>
        <v>0</v>
      </c>
      <c r="AJ36" s="27"/>
      <c r="AK36" s="27"/>
      <c r="AL36" s="24">
        <f t="shared" si="11"/>
        <v>0</v>
      </c>
      <c r="AM36" s="28"/>
      <c r="AN36" s="24">
        <f t="shared" si="17"/>
        <v>0</v>
      </c>
      <c r="AO36" s="503" t="s">
        <v>46</v>
      </c>
      <c r="AP36" s="23"/>
      <c r="AQ36" s="23"/>
      <c r="AR36" s="23"/>
      <c r="AS36" s="23"/>
      <c r="AT36" s="23"/>
      <c r="AU36" s="23"/>
      <c r="AV36" s="23"/>
      <c r="AW36" s="23"/>
      <c r="AX36" s="23"/>
      <c r="AY36" s="25"/>
      <c r="AZ36" s="23"/>
      <c r="BA36" s="25"/>
      <c r="BB36" s="23"/>
      <c r="BC36" s="23"/>
      <c r="BD36" s="23"/>
      <c r="BE36" s="23"/>
      <c r="BF36" s="23"/>
      <c r="BG36" s="23"/>
      <c r="BH36" s="23"/>
      <c r="BI36" s="23"/>
      <c r="BJ36" s="23"/>
      <c r="BK36" s="25"/>
      <c r="BL36" s="23"/>
      <c r="BM36" s="25"/>
      <c r="BN36" s="23"/>
      <c r="BO36" s="23"/>
      <c r="BP36" s="23"/>
      <c r="BQ36" s="25"/>
      <c r="BR36" s="23"/>
      <c r="BS36" s="25"/>
      <c r="BT36" s="23"/>
      <c r="BU36" s="23"/>
      <c r="BV36" s="23"/>
      <c r="BW36" s="25"/>
      <c r="BX36" s="23"/>
      <c r="BY36" s="25"/>
      <c r="BZ36" s="23"/>
      <c r="CA36" s="23"/>
      <c r="CB36" s="23"/>
      <c r="CC36" s="23"/>
      <c r="CD36" s="23"/>
      <c r="CE36" s="23"/>
      <c r="CF36" s="23"/>
      <c r="CG36" s="23"/>
      <c r="CH36" s="23"/>
      <c r="CI36" s="23"/>
      <c r="CJ36" s="23"/>
      <c r="CK36" s="23"/>
      <c r="CL36" s="23"/>
      <c r="CM36" s="23"/>
      <c r="CN36" s="23"/>
      <c r="CO36" s="25"/>
      <c r="CP36" s="23"/>
      <c r="CQ36" s="25"/>
      <c r="CR36" s="23"/>
      <c r="CS36" s="23"/>
      <c r="CT36" s="23"/>
      <c r="CU36" s="25"/>
      <c r="CV36" s="23"/>
      <c r="CW36" s="25"/>
      <c r="CX36" s="23"/>
      <c r="CY36" s="23"/>
      <c r="CZ36" s="23"/>
      <c r="DA36" s="25"/>
      <c r="DB36" s="23"/>
      <c r="DC36" s="23"/>
      <c r="DD36" s="23"/>
      <c r="DE36" s="23"/>
      <c r="DF36" s="23"/>
      <c r="DG36" s="25"/>
      <c r="DH36" s="23"/>
      <c r="DI36" s="25"/>
      <c r="DJ36" s="23"/>
      <c r="DK36" s="23"/>
      <c r="DL36" s="23"/>
      <c r="DM36" s="23"/>
      <c r="DN36" s="23"/>
      <c r="DO36" s="23"/>
      <c r="DP36" s="23"/>
      <c r="DQ36" s="23"/>
      <c r="DR36" s="23"/>
      <c r="DS36" s="25"/>
      <c r="DT36" s="23"/>
      <c r="DU36" s="25"/>
      <c r="DV36" s="23"/>
      <c r="DW36" s="23"/>
      <c r="DX36" s="23"/>
      <c r="DY36" s="25"/>
      <c r="DZ36" s="23"/>
      <c r="EA36" s="25"/>
      <c r="EB36" s="23"/>
      <c r="EC36" s="23"/>
      <c r="ED36" s="23"/>
      <c r="EE36" s="25"/>
      <c r="EF36" s="23"/>
      <c r="EG36" s="25"/>
      <c r="EH36" s="23"/>
      <c r="EI36" s="23"/>
      <c r="EJ36" s="23"/>
      <c r="EK36" s="25"/>
      <c r="EL36" s="23"/>
      <c r="EM36" s="25"/>
      <c r="EN36" s="23"/>
      <c r="EO36" s="23"/>
      <c r="EP36" s="23"/>
      <c r="EQ36" s="25"/>
      <c r="ER36" s="23"/>
      <c r="ES36" s="25"/>
      <c r="ET36" s="23"/>
      <c r="EU36" s="23"/>
      <c r="EV36" s="23"/>
      <c r="EW36" s="25"/>
      <c r="EX36" s="23"/>
      <c r="EY36" s="25"/>
      <c r="EZ36" s="23"/>
      <c r="FA36" s="23"/>
      <c r="FB36" s="23"/>
      <c r="FC36" s="23"/>
      <c r="FD36" s="23"/>
      <c r="FE36" s="23"/>
      <c r="FF36" s="23"/>
      <c r="FG36" s="23"/>
      <c r="FH36" s="23"/>
      <c r="FI36" s="23"/>
      <c r="FJ36" s="23"/>
      <c r="FK36" s="23"/>
      <c r="FL36" s="23"/>
      <c r="FM36" s="23"/>
      <c r="FN36" s="23"/>
      <c r="FO36" s="23"/>
      <c r="FP36" s="23"/>
      <c r="FQ36" s="23"/>
      <c r="FR36" s="23"/>
      <c r="FS36" s="23"/>
      <c r="FT36" s="23"/>
      <c r="FU36" s="25"/>
      <c r="FV36" s="23"/>
      <c r="FW36" s="25"/>
      <c r="FX36" s="23"/>
      <c r="FY36" s="23"/>
      <c r="FZ36" s="23"/>
      <c r="GA36" s="25"/>
      <c r="GB36" s="23"/>
      <c r="GC36" s="25"/>
    </row>
    <row r="37" spans="1:185" ht="103.5" customHeight="1" x14ac:dyDescent="0.5">
      <c r="A37" s="479"/>
      <c r="B37" s="480"/>
      <c r="C37" s="122" t="s">
        <v>106</v>
      </c>
      <c r="D37" s="116" t="e">
        <f>#REF!</f>
        <v>#REF!</v>
      </c>
      <c r="E37" s="116" t="e">
        <f>#REF!</f>
        <v>#REF!</v>
      </c>
      <c r="F37" s="116" t="e">
        <f>#REF!</f>
        <v>#REF!</v>
      </c>
      <c r="G37" s="116" t="e">
        <f>#REF!</f>
        <v>#REF!</v>
      </c>
      <c r="H37" s="116" t="e">
        <f>#REF!</f>
        <v>#REF!</v>
      </c>
      <c r="I37" s="116" t="e">
        <f>#REF!</f>
        <v>#REF!</v>
      </c>
      <c r="J37" s="116" t="e">
        <f>#REF!</f>
        <v>#REF!</v>
      </c>
      <c r="K37" s="116" t="e">
        <f>#REF!</f>
        <v>#REF!</v>
      </c>
      <c r="L37" s="116" t="e">
        <f>#REF!</f>
        <v>#REF!</v>
      </c>
      <c r="M37" s="143" t="e">
        <f t="shared" si="18"/>
        <v>#REF!</v>
      </c>
      <c r="N37" s="116" t="e">
        <f>#REF!</f>
        <v>#REF!</v>
      </c>
      <c r="O37" s="143" t="e">
        <f t="shared" si="19"/>
        <v>#REF!</v>
      </c>
      <c r="P37" s="27"/>
      <c r="Q37" s="27"/>
      <c r="R37" s="24">
        <f t="shared" si="3"/>
        <v>0</v>
      </c>
      <c r="S37" s="27"/>
      <c r="T37" s="24">
        <f t="shared" si="4"/>
        <v>0</v>
      </c>
      <c r="U37" s="27"/>
      <c r="V37" s="27"/>
      <c r="W37" s="24">
        <f t="shared" si="5"/>
        <v>0</v>
      </c>
      <c r="X37" s="27"/>
      <c r="Y37" s="24">
        <f t="shared" si="6"/>
        <v>0</v>
      </c>
      <c r="Z37" s="27"/>
      <c r="AA37" s="27"/>
      <c r="AB37" s="24">
        <f t="shared" si="7"/>
        <v>0</v>
      </c>
      <c r="AC37" s="27"/>
      <c r="AD37" s="24">
        <f t="shared" si="8"/>
        <v>0</v>
      </c>
      <c r="AE37" s="27"/>
      <c r="AF37" s="27"/>
      <c r="AG37" s="24">
        <f t="shared" si="9"/>
        <v>0</v>
      </c>
      <c r="AH37" s="27"/>
      <c r="AI37" s="24">
        <f t="shared" si="10"/>
        <v>0</v>
      </c>
      <c r="AJ37" s="27"/>
      <c r="AK37" s="27"/>
      <c r="AL37" s="24">
        <f t="shared" si="11"/>
        <v>0</v>
      </c>
      <c r="AM37" s="28"/>
      <c r="AN37" s="24">
        <f t="shared" si="17"/>
        <v>0</v>
      </c>
      <c r="AO37" s="486"/>
      <c r="AP37" s="23"/>
      <c r="AQ37" s="23"/>
      <c r="AR37" s="23"/>
      <c r="AS37" s="23"/>
      <c r="AT37" s="23"/>
      <c r="AU37" s="23"/>
      <c r="AV37" s="23"/>
      <c r="AW37" s="23"/>
      <c r="AX37" s="23"/>
      <c r="AY37" s="25"/>
      <c r="AZ37" s="23"/>
      <c r="BA37" s="25"/>
      <c r="BB37" s="23"/>
      <c r="BC37" s="23"/>
      <c r="BD37" s="23"/>
      <c r="BE37" s="23"/>
      <c r="BF37" s="23"/>
      <c r="BG37" s="23"/>
      <c r="BH37" s="23"/>
      <c r="BI37" s="23"/>
      <c r="BJ37" s="23"/>
      <c r="BK37" s="25"/>
      <c r="BL37" s="23"/>
      <c r="BM37" s="25"/>
      <c r="BN37" s="23"/>
      <c r="BO37" s="23"/>
      <c r="BP37" s="23"/>
      <c r="BQ37" s="25"/>
      <c r="BR37" s="23"/>
      <c r="BS37" s="25"/>
      <c r="BT37" s="23"/>
      <c r="BU37" s="23"/>
      <c r="BV37" s="23"/>
      <c r="BW37" s="25"/>
      <c r="BX37" s="23"/>
      <c r="BY37" s="25"/>
      <c r="BZ37" s="23"/>
      <c r="CA37" s="23"/>
      <c r="CB37" s="23"/>
      <c r="CC37" s="23"/>
      <c r="CD37" s="23"/>
      <c r="CE37" s="23"/>
      <c r="CF37" s="23"/>
      <c r="CG37" s="23"/>
      <c r="CH37" s="23"/>
      <c r="CI37" s="23"/>
      <c r="CJ37" s="23"/>
      <c r="CK37" s="23"/>
      <c r="CL37" s="23"/>
      <c r="CM37" s="23"/>
      <c r="CN37" s="23"/>
      <c r="CO37" s="25"/>
      <c r="CP37" s="23"/>
      <c r="CQ37" s="25"/>
      <c r="CR37" s="23"/>
      <c r="CS37" s="23"/>
      <c r="CT37" s="23"/>
      <c r="CU37" s="25"/>
      <c r="CV37" s="23"/>
      <c r="CW37" s="25"/>
      <c r="CX37" s="23"/>
      <c r="CY37" s="23"/>
      <c r="CZ37" s="23"/>
      <c r="DA37" s="25"/>
      <c r="DB37" s="23"/>
      <c r="DC37" s="23"/>
      <c r="DD37" s="23"/>
      <c r="DE37" s="23"/>
      <c r="DF37" s="23"/>
      <c r="DG37" s="25"/>
      <c r="DH37" s="23"/>
      <c r="DI37" s="25"/>
      <c r="DJ37" s="23"/>
      <c r="DK37" s="23"/>
      <c r="DL37" s="23"/>
      <c r="DM37" s="23"/>
      <c r="DN37" s="23"/>
      <c r="DO37" s="23"/>
      <c r="DP37" s="23"/>
      <c r="DQ37" s="23"/>
      <c r="DR37" s="23"/>
      <c r="DS37" s="25"/>
      <c r="DT37" s="23"/>
      <c r="DU37" s="25"/>
      <c r="DV37" s="23"/>
      <c r="DW37" s="23"/>
      <c r="DX37" s="23"/>
      <c r="DY37" s="25"/>
      <c r="DZ37" s="23"/>
      <c r="EA37" s="25"/>
      <c r="EB37" s="23"/>
      <c r="EC37" s="23"/>
      <c r="ED37" s="23"/>
      <c r="EE37" s="25"/>
      <c r="EF37" s="23"/>
      <c r="EG37" s="25"/>
      <c r="EH37" s="23"/>
      <c r="EI37" s="23"/>
      <c r="EJ37" s="23"/>
      <c r="EK37" s="25"/>
      <c r="EL37" s="23"/>
      <c r="EM37" s="25"/>
      <c r="EN37" s="23"/>
      <c r="EO37" s="23"/>
      <c r="EP37" s="23"/>
      <c r="EQ37" s="25"/>
      <c r="ER37" s="23"/>
      <c r="ES37" s="25"/>
      <c r="ET37" s="23"/>
      <c r="EU37" s="23"/>
      <c r="EV37" s="23"/>
      <c r="EW37" s="25"/>
      <c r="EX37" s="23"/>
      <c r="EY37" s="25"/>
      <c r="EZ37" s="23"/>
      <c r="FA37" s="23"/>
      <c r="FB37" s="23"/>
      <c r="FC37" s="23"/>
      <c r="FD37" s="23"/>
      <c r="FE37" s="23"/>
      <c r="FF37" s="23"/>
      <c r="FG37" s="23"/>
      <c r="FH37" s="23"/>
      <c r="FI37" s="23"/>
      <c r="FJ37" s="23"/>
      <c r="FK37" s="23"/>
      <c r="FL37" s="23"/>
      <c r="FM37" s="23"/>
      <c r="FN37" s="23"/>
      <c r="FO37" s="23"/>
      <c r="FP37" s="23"/>
      <c r="FQ37" s="23"/>
      <c r="FR37" s="23"/>
      <c r="FS37" s="23"/>
      <c r="FT37" s="23"/>
      <c r="FU37" s="25"/>
      <c r="FV37" s="23"/>
      <c r="FW37" s="25"/>
      <c r="FX37" s="23"/>
      <c r="FY37" s="23"/>
      <c r="FZ37" s="23"/>
      <c r="GA37" s="25"/>
      <c r="GB37" s="23"/>
      <c r="GC37" s="25"/>
    </row>
    <row r="38" spans="1:185" ht="103.5" customHeight="1" x14ac:dyDescent="0.5">
      <c r="A38" s="479"/>
      <c r="B38" s="480"/>
      <c r="C38" s="122" t="s">
        <v>144</v>
      </c>
      <c r="D38" s="116" t="e">
        <f>#REF!+#REF!</f>
        <v>#REF!</v>
      </c>
      <c r="E38" s="116" t="e">
        <f>#REF!+#REF!</f>
        <v>#REF!</v>
      </c>
      <c r="F38" s="116" t="e">
        <f>#REF!+#REF!</f>
        <v>#REF!</v>
      </c>
      <c r="G38" s="116" t="e">
        <f>#REF!+#REF!</f>
        <v>#REF!</v>
      </c>
      <c r="H38" s="116" t="e">
        <f>#REF!+#REF!</f>
        <v>#REF!</v>
      </c>
      <c r="I38" s="116" t="e">
        <f>#REF!+#REF!</f>
        <v>#REF!</v>
      </c>
      <c r="J38" s="116" t="e">
        <f>#REF!+#REF!</f>
        <v>#REF!</v>
      </c>
      <c r="K38" s="116" t="e">
        <f>#REF!+#REF!</f>
        <v>#REF!</v>
      </c>
      <c r="L38" s="116" t="e">
        <f>#REF!+#REF!</f>
        <v>#REF!</v>
      </c>
      <c r="M38" s="143" t="e">
        <f t="shared" si="18"/>
        <v>#REF!</v>
      </c>
      <c r="N38" s="116" t="e">
        <f>#REF!+#REF!</f>
        <v>#REF!</v>
      </c>
      <c r="O38" s="143" t="e">
        <f t="shared" si="19"/>
        <v>#REF!</v>
      </c>
      <c r="P38" s="27"/>
      <c r="Q38" s="27"/>
      <c r="R38" s="24">
        <f t="shared" si="3"/>
        <v>0</v>
      </c>
      <c r="S38" s="27"/>
      <c r="T38" s="24">
        <f t="shared" si="4"/>
        <v>0</v>
      </c>
      <c r="U38" s="27"/>
      <c r="V38" s="27"/>
      <c r="W38" s="24">
        <f t="shared" si="5"/>
        <v>0</v>
      </c>
      <c r="X38" s="27"/>
      <c r="Y38" s="24">
        <f t="shared" si="6"/>
        <v>0</v>
      </c>
      <c r="Z38" s="27"/>
      <c r="AA38" s="27"/>
      <c r="AB38" s="24">
        <f t="shared" si="7"/>
        <v>0</v>
      </c>
      <c r="AC38" s="27"/>
      <c r="AD38" s="24">
        <f t="shared" si="8"/>
        <v>0</v>
      </c>
      <c r="AE38" s="27"/>
      <c r="AF38" s="27"/>
      <c r="AG38" s="24">
        <f t="shared" si="9"/>
        <v>0</v>
      </c>
      <c r="AH38" s="27"/>
      <c r="AI38" s="24">
        <f t="shared" si="10"/>
        <v>0</v>
      </c>
      <c r="AJ38" s="27"/>
      <c r="AK38" s="27"/>
      <c r="AL38" s="24">
        <f t="shared" si="11"/>
        <v>0</v>
      </c>
      <c r="AM38" s="28"/>
      <c r="AN38" s="24">
        <f t="shared" si="17"/>
        <v>0</v>
      </c>
      <c r="AO38" s="486" t="s">
        <v>6</v>
      </c>
      <c r="AP38" s="23"/>
      <c r="AQ38" s="23"/>
      <c r="AR38" s="23"/>
      <c r="AS38" s="23"/>
      <c r="AT38" s="23"/>
      <c r="AU38" s="23"/>
      <c r="AV38" s="23"/>
      <c r="AW38" s="23"/>
      <c r="AX38" s="23"/>
      <c r="AY38" s="25"/>
      <c r="AZ38" s="23"/>
      <c r="BA38" s="25"/>
      <c r="BB38" s="23"/>
      <c r="BC38" s="23"/>
      <c r="BD38" s="23"/>
      <c r="BE38" s="23"/>
      <c r="BF38" s="23"/>
      <c r="BG38" s="23"/>
      <c r="BH38" s="23"/>
      <c r="BI38" s="23"/>
      <c r="BJ38" s="23"/>
      <c r="BK38" s="25"/>
      <c r="BL38" s="23"/>
      <c r="BM38" s="25"/>
      <c r="BN38" s="23"/>
      <c r="BO38" s="23"/>
      <c r="BP38" s="23"/>
      <c r="BQ38" s="25"/>
      <c r="BR38" s="23"/>
      <c r="BS38" s="25"/>
      <c r="BT38" s="23"/>
      <c r="BU38" s="23"/>
      <c r="BV38" s="23"/>
      <c r="BW38" s="25"/>
      <c r="BX38" s="23"/>
      <c r="BY38" s="25"/>
      <c r="BZ38" s="23"/>
      <c r="CA38" s="23"/>
      <c r="CB38" s="23"/>
      <c r="CC38" s="23"/>
      <c r="CD38" s="23"/>
      <c r="CE38" s="23"/>
      <c r="CF38" s="23"/>
      <c r="CG38" s="23"/>
      <c r="CH38" s="23"/>
      <c r="CI38" s="23"/>
      <c r="CJ38" s="23"/>
      <c r="CK38" s="23"/>
      <c r="CL38" s="23"/>
      <c r="CM38" s="23"/>
      <c r="CN38" s="23"/>
      <c r="CO38" s="25"/>
      <c r="CP38" s="23"/>
      <c r="CQ38" s="25"/>
      <c r="CR38" s="23"/>
      <c r="CS38" s="23"/>
      <c r="CT38" s="23"/>
      <c r="CU38" s="25"/>
      <c r="CV38" s="23"/>
      <c r="CW38" s="25"/>
      <c r="CX38" s="23"/>
      <c r="CY38" s="23"/>
      <c r="CZ38" s="23"/>
      <c r="DA38" s="25"/>
      <c r="DB38" s="23"/>
      <c r="DC38" s="23"/>
      <c r="DD38" s="23"/>
      <c r="DE38" s="23"/>
      <c r="DF38" s="23"/>
      <c r="DG38" s="25"/>
      <c r="DH38" s="23"/>
      <c r="DI38" s="25"/>
      <c r="DJ38" s="23"/>
      <c r="DK38" s="23"/>
      <c r="DL38" s="23"/>
      <c r="DM38" s="23"/>
      <c r="DN38" s="23"/>
      <c r="DO38" s="23"/>
      <c r="DP38" s="23"/>
      <c r="DQ38" s="23"/>
      <c r="DR38" s="23"/>
      <c r="DS38" s="25"/>
      <c r="DT38" s="23"/>
      <c r="DU38" s="25"/>
      <c r="DV38" s="23"/>
      <c r="DW38" s="23"/>
      <c r="DX38" s="23"/>
      <c r="DY38" s="25"/>
      <c r="DZ38" s="23"/>
      <c r="EA38" s="25"/>
      <c r="EB38" s="23"/>
      <c r="EC38" s="23"/>
      <c r="ED38" s="23"/>
      <c r="EE38" s="25"/>
      <c r="EF38" s="23"/>
      <c r="EG38" s="25"/>
      <c r="EH38" s="23"/>
      <c r="EI38" s="23"/>
      <c r="EJ38" s="23"/>
      <c r="EK38" s="25"/>
      <c r="EL38" s="23"/>
      <c r="EM38" s="25"/>
      <c r="EN38" s="23"/>
      <c r="EO38" s="23"/>
      <c r="EP38" s="23"/>
      <c r="EQ38" s="25"/>
      <c r="ER38" s="23"/>
      <c r="ES38" s="25"/>
      <c r="ET38" s="23"/>
      <c r="EU38" s="23"/>
      <c r="EV38" s="23"/>
      <c r="EW38" s="25"/>
      <c r="EX38" s="23"/>
      <c r="EY38" s="25"/>
      <c r="EZ38" s="23"/>
      <c r="FA38" s="23"/>
      <c r="FB38" s="23"/>
      <c r="FC38" s="23"/>
      <c r="FD38" s="23"/>
      <c r="FE38" s="23"/>
      <c r="FF38" s="23"/>
      <c r="FG38" s="23"/>
      <c r="FH38" s="23"/>
      <c r="FI38" s="23"/>
      <c r="FJ38" s="23"/>
      <c r="FK38" s="23"/>
      <c r="FL38" s="23"/>
      <c r="FM38" s="23"/>
      <c r="FN38" s="23"/>
      <c r="FO38" s="23"/>
      <c r="FP38" s="23"/>
      <c r="FQ38" s="23"/>
      <c r="FR38" s="23"/>
      <c r="FS38" s="23"/>
      <c r="FT38" s="23"/>
      <c r="FU38" s="25"/>
      <c r="FV38" s="23"/>
      <c r="FW38" s="25"/>
      <c r="FX38" s="23"/>
      <c r="FY38" s="23"/>
      <c r="FZ38" s="23"/>
      <c r="GA38" s="25"/>
      <c r="GB38" s="23"/>
      <c r="GC38" s="25"/>
    </row>
    <row r="39" spans="1:185" ht="75" customHeight="1" x14ac:dyDescent="0.5">
      <c r="A39" s="479"/>
      <c r="B39" s="480"/>
      <c r="C39" s="123" t="s">
        <v>108</v>
      </c>
      <c r="D39" s="118" t="e">
        <f>#REF!</f>
        <v>#REF!</v>
      </c>
      <c r="E39" s="118" t="e">
        <f>#REF!</f>
        <v>#REF!</v>
      </c>
      <c r="F39" s="118" t="e">
        <f>#REF!</f>
        <v>#REF!</v>
      </c>
      <c r="G39" s="118" t="e">
        <f>#REF!</f>
        <v>#REF!</v>
      </c>
      <c r="H39" s="118" t="e">
        <f>#REF!</f>
        <v>#REF!</v>
      </c>
      <c r="I39" s="118" t="e">
        <f>#REF!</f>
        <v>#REF!</v>
      </c>
      <c r="J39" s="118" t="e">
        <f>#REF!</f>
        <v>#REF!</v>
      </c>
      <c r="K39" s="118" t="e">
        <f>#REF!</f>
        <v>#REF!</v>
      </c>
      <c r="L39" s="118" t="e">
        <f>#REF!</f>
        <v>#REF!</v>
      </c>
      <c r="M39" s="143" t="e">
        <f t="shared" si="18"/>
        <v>#REF!</v>
      </c>
      <c r="N39" s="118" t="e">
        <f>#REF!</f>
        <v>#REF!</v>
      </c>
      <c r="O39" s="143" t="e">
        <f t="shared" si="19"/>
        <v>#REF!</v>
      </c>
      <c r="P39" s="27"/>
      <c r="Q39" s="27"/>
      <c r="R39" s="24">
        <f t="shared" si="3"/>
        <v>0</v>
      </c>
      <c r="S39" s="27"/>
      <c r="T39" s="24">
        <f t="shared" si="4"/>
        <v>0</v>
      </c>
      <c r="U39" s="27"/>
      <c r="V39" s="27"/>
      <c r="W39" s="24">
        <f t="shared" si="5"/>
        <v>0</v>
      </c>
      <c r="X39" s="27"/>
      <c r="Y39" s="24">
        <f t="shared" si="6"/>
        <v>0</v>
      </c>
      <c r="Z39" s="27"/>
      <c r="AA39" s="27"/>
      <c r="AB39" s="24">
        <f t="shared" si="7"/>
        <v>0</v>
      </c>
      <c r="AC39" s="27"/>
      <c r="AD39" s="24">
        <f t="shared" si="8"/>
        <v>0</v>
      </c>
      <c r="AE39" s="27"/>
      <c r="AF39" s="27"/>
      <c r="AG39" s="24">
        <f t="shared" si="9"/>
        <v>0</v>
      </c>
      <c r="AH39" s="27"/>
      <c r="AI39" s="24">
        <f t="shared" si="10"/>
        <v>0</v>
      </c>
      <c r="AJ39" s="27"/>
      <c r="AK39" s="27"/>
      <c r="AL39" s="24">
        <f t="shared" si="11"/>
        <v>0</v>
      </c>
      <c r="AM39" s="28"/>
      <c r="AN39" s="24">
        <f t="shared" si="17"/>
        <v>0</v>
      </c>
      <c r="AO39" s="486"/>
      <c r="AP39" s="23"/>
      <c r="AQ39" s="23"/>
      <c r="AR39" s="23"/>
      <c r="AS39" s="23"/>
      <c r="AT39" s="23"/>
      <c r="AU39" s="23"/>
      <c r="AV39" s="23"/>
      <c r="AW39" s="23"/>
      <c r="AX39" s="23"/>
      <c r="AY39" s="25"/>
      <c r="AZ39" s="23"/>
      <c r="BA39" s="25"/>
      <c r="BB39" s="23"/>
      <c r="BC39" s="23"/>
      <c r="BD39" s="23"/>
      <c r="BE39" s="23"/>
      <c r="BF39" s="23"/>
      <c r="BG39" s="23"/>
      <c r="BH39" s="23"/>
      <c r="BI39" s="23"/>
      <c r="BJ39" s="23"/>
      <c r="BK39" s="25"/>
      <c r="BL39" s="23"/>
      <c r="BM39" s="25"/>
      <c r="BN39" s="23"/>
      <c r="BO39" s="23"/>
      <c r="BP39" s="23"/>
      <c r="BQ39" s="25"/>
      <c r="BR39" s="23"/>
      <c r="BS39" s="25"/>
      <c r="BT39" s="23"/>
      <c r="BU39" s="23"/>
      <c r="BV39" s="23"/>
      <c r="BW39" s="25"/>
      <c r="BX39" s="23"/>
      <c r="BY39" s="25"/>
      <c r="BZ39" s="23"/>
      <c r="CA39" s="23"/>
      <c r="CB39" s="23"/>
      <c r="CC39" s="23"/>
      <c r="CD39" s="23"/>
      <c r="CE39" s="23"/>
      <c r="CF39" s="23"/>
      <c r="CG39" s="23"/>
      <c r="CH39" s="23"/>
      <c r="CI39" s="23"/>
      <c r="CJ39" s="23"/>
      <c r="CK39" s="23"/>
      <c r="CL39" s="23"/>
      <c r="CM39" s="23"/>
      <c r="CN39" s="23"/>
      <c r="CO39" s="25"/>
      <c r="CP39" s="23"/>
      <c r="CQ39" s="25"/>
      <c r="CR39" s="23"/>
      <c r="CS39" s="23"/>
      <c r="CT39" s="23"/>
      <c r="CU39" s="25"/>
      <c r="CV39" s="23"/>
      <c r="CW39" s="25"/>
      <c r="CX39" s="23"/>
      <c r="CY39" s="23"/>
      <c r="CZ39" s="23"/>
      <c r="DA39" s="25"/>
      <c r="DB39" s="23"/>
      <c r="DC39" s="23"/>
      <c r="DD39" s="23"/>
      <c r="DE39" s="23"/>
      <c r="DF39" s="23"/>
      <c r="DG39" s="25"/>
      <c r="DH39" s="23"/>
      <c r="DI39" s="25"/>
      <c r="DJ39" s="23"/>
      <c r="DK39" s="23"/>
      <c r="DL39" s="23"/>
      <c r="DM39" s="23"/>
      <c r="DN39" s="23"/>
      <c r="DO39" s="23"/>
      <c r="DP39" s="23"/>
      <c r="DQ39" s="23"/>
      <c r="DR39" s="23"/>
      <c r="DS39" s="25"/>
      <c r="DT39" s="23"/>
      <c r="DU39" s="25"/>
      <c r="DV39" s="23"/>
      <c r="DW39" s="23"/>
      <c r="DX39" s="23"/>
      <c r="DY39" s="25"/>
      <c r="DZ39" s="23"/>
      <c r="EA39" s="25"/>
      <c r="EB39" s="23"/>
      <c r="EC39" s="23"/>
      <c r="ED39" s="23"/>
      <c r="EE39" s="25"/>
      <c r="EF39" s="23"/>
      <c r="EG39" s="25"/>
      <c r="EH39" s="23"/>
      <c r="EI39" s="23"/>
      <c r="EJ39" s="23"/>
      <c r="EK39" s="25"/>
      <c r="EL39" s="23"/>
      <c r="EM39" s="25"/>
      <c r="EN39" s="23"/>
      <c r="EO39" s="23"/>
      <c r="EP39" s="23"/>
      <c r="EQ39" s="25"/>
      <c r="ER39" s="23"/>
      <c r="ES39" s="25"/>
      <c r="ET39" s="23"/>
      <c r="EU39" s="23"/>
      <c r="EV39" s="23"/>
      <c r="EW39" s="25"/>
      <c r="EX39" s="23"/>
      <c r="EY39" s="25"/>
      <c r="EZ39" s="23"/>
      <c r="FA39" s="23"/>
      <c r="FB39" s="23"/>
      <c r="FC39" s="23"/>
      <c r="FD39" s="23"/>
      <c r="FE39" s="23"/>
      <c r="FF39" s="23"/>
      <c r="FG39" s="23"/>
      <c r="FH39" s="23"/>
      <c r="FI39" s="23"/>
      <c r="FJ39" s="23"/>
      <c r="FK39" s="23"/>
      <c r="FL39" s="23"/>
      <c r="FM39" s="23"/>
      <c r="FN39" s="23"/>
      <c r="FO39" s="23"/>
      <c r="FP39" s="23"/>
      <c r="FQ39" s="23"/>
      <c r="FR39" s="23"/>
      <c r="FS39" s="23"/>
      <c r="FT39" s="23"/>
      <c r="FU39" s="25"/>
      <c r="FV39" s="23"/>
      <c r="FW39" s="25"/>
      <c r="FX39" s="23"/>
      <c r="FY39" s="23"/>
      <c r="FZ39" s="23"/>
      <c r="GA39" s="25"/>
      <c r="GB39" s="23"/>
      <c r="GC39" s="25"/>
    </row>
    <row r="40" spans="1:185" ht="168" customHeight="1" x14ac:dyDescent="0.5">
      <c r="A40" s="479"/>
      <c r="B40" s="480"/>
      <c r="C40" s="124" t="s">
        <v>109</v>
      </c>
      <c r="D40" s="118" t="e">
        <f>SUM(D36:D39)</f>
        <v>#REF!</v>
      </c>
      <c r="E40" s="118" t="e">
        <f t="shared" ref="E40:N40" si="25">SUM(E36:E39)</f>
        <v>#REF!</v>
      </c>
      <c r="F40" s="118" t="e">
        <f t="shared" si="25"/>
        <v>#REF!</v>
      </c>
      <c r="G40" s="118" t="e">
        <f t="shared" si="25"/>
        <v>#REF!</v>
      </c>
      <c r="H40" s="118" t="e">
        <f t="shared" si="25"/>
        <v>#REF!</v>
      </c>
      <c r="I40" s="118" t="e">
        <f t="shared" si="25"/>
        <v>#REF!</v>
      </c>
      <c r="J40" s="118" t="e">
        <f t="shared" si="25"/>
        <v>#REF!</v>
      </c>
      <c r="K40" s="118" t="e">
        <f t="shared" si="25"/>
        <v>#REF!</v>
      </c>
      <c r="L40" s="118" t="e">
        <f t="shared" si="25"/>
        <v>#REF!</v>
      </c>
      <c r="M40" s="117" t="e">
        <f t="shared" si="18"/>
        <v>#REF!</v>
      </c>
      <c r="N40" s="118" t="e">
        <f t="shared" si="25"/>
        <v>#REF!</v>
      </c>
      <c r="O40" s="117" t="e">
        <f t="shared" si="19"/>
        <v>#REF!</v>
      </c>
      <c r="P40" s="27"/>
      <c r="Q40" s="27"/>
      <c r="R40" s="24">
        <f t="shared" si="3"/>
        <v>0</v>
      </c>
      <c r="S40" s="27"/>
      <c r="T40" s="24">
        <f t="shared" si="4"/>
        <v>0</v>
      </c>
      <c r="U40" s="27"/>
      <c r="V40" s="27"/>
      <c r="W40" s="24">
        <f t="shared" si="5"/>
        <v>0</v>
      </c>
      <c r="X40" s="27"/>
      <c r="Y40" s="24">
        <f t="shared" si="6"/>
        <v>0</v>
      </c>
      <c r="Z40" s="27"/>
      <c r="AA40" s="27"/>
      <c r="AB40" s="24">
        <f t="shared" si="7"/>
        <v>0</v>
      </c>
      <c r="AC40" s="27"/>
      <c r="AD40" s="24">
        <f t="shared" si="8"/>
        <v>0</v>
      </c>
      <c r="AE40" s="27"/>
      <c r="AF40" s="27"/>
      <c r="AG40" s="24">
        <f t="shared" si="9"/>
        <v>0</v>
      </c>
      <c r="AH40" s="27"/>
      <c r="AI40" s="24">
        <f t="shared" si="10"/>
        <v>0</v>
      </c>
      <c r="AJ40" s="27"/>
      <c r="AK40" s="27"/>
      <c r="AL40" s="24">
        <f t="shared" si="11"/>
        <v>0</v>
      </c>
      <c r="AM40" s="28"/>
      <c r="AN40" s="24">
        <f t="shared" si="17"/>
        <v>0</v>
      </c>
      <c r="AO40" s="481" t="s">
        <v>47</v>
      </c>
      <c r="AP40" s="23"/>
      <c r="AQ40" s="23"/>
      <c r="AR40" s="23"/>
      <c r="AS40" s="23"/>
      <c r="AT40" s="23"/>
      <c r="AU40" s="23"/>
      <c r="AV40" s="23"/>
      <c r="AW40" s="23"/>
      <c r="AX40" s="23"/>
      <c r="AY40" s="25"/>
      <c r="AZ40" s="23"/>
      <c r="BA40" s="25"/>
      <c r="BB40" s="23"/>
      <c r="BC40" s="23"/>
      <c r="BD40" s="23"/>
      <c r="BE40" s="23"/>
      <c r="BF40" s="23"/>
      <c r="BG40" s="23"/>
      <c r="BH40" s="23"/>
      <c r="BI40" s="23"/>
      <c r="BJ40" s="23"/>
      <c r="BK40" s="25"/>
      <c r="BL40" s="23"/>
      <c r="BM40" s="25"/>
      <c r="BN40" s="23"/>
      <c r="BO40" s="23"/>
      <c r="BP40" s="23"/>
      <c r="BQ40" s="25"/>
      <c r="BR40" s="23"/>
      <c r="BS40" s="25"/>
      <c r="BT40" s="23"/>
      <c r="BU40" s="23"/>
      <c r="BV40" s="23"/>
      <c r="BW40" s="25"/>
      <c r="BX40" s="23"/>
      <c r="BY40" s="25"/>
      <c r="BZ40" s="23"/>
      <c r="CA40" s="23"/>
      <c r="CB40" s="23"/>
      <c r="CC40" s="23"/>
      <c r="CD40" s="23"/>
      <c r="CE40" s="23"/>
      <c r="CF40" s="23"/>
      <c r="CG40" s="23"/>
      <c r="CH40" s="23"/>
      <c r="CI40" s="23"/>
      <c r="CJ40" s="23"/>
      <c r="CK40" s="23"/>
      <c r="CL40" s="23"/>
      <c r="CM40" s="23"/>
      <c r="CN40" s="23"/>
      <c r="CO40" s="25"/>
      <c r="CP40" s="23"/>
      <c r="CQ40" s="25"/>
      <c r="CR40" s="23"/>
      <c r="CS40" s="23"/>
      <c r="CT40" s="23"/>
      <c r="CU40" s="25"/>
      <c r="CV40" s="23"/>
      <c r="CW40" s="25"/>
      <c r="CX40" s="23"/>
      <c r="CY40" s="23"/>
      <c r="CZ40" s="23"/>
      <c r="DA40" s="25"/>
      <c r="DB40" s="23"/>
      <c r="DC40" s="23"/>
      <c r="DD40" s="23"/>
      <c r="DE40" s="23"/>
      <c r="DF40" s="23"/>
      <c r="DG40" s="25"/>
      <c r="DH40" s="23"/>
      <c r="DI40" s="25"/>
      <c r="DJ40" s="23"/>
      <c r="DK40" s="23"/>
      <c r="DL40" s="23"/>
      <c r="DM40" s="23"/>
      <c r="DN40" s="23"/>
      <c r="DO40" s="23"/>
      <c r="DP40" s="23"/>
      <c r="DQ40" s="23"/>
      <c r="DR40" s="23"/>
      <c r="DS40" s="25"/>
      <c r="DT40" s="23"/>
      <c r="DU40" s="25"/>
      <c r="DV40" s="23"/>
      <c r="DW40" s="23"/>
      <c r="DX40" s="23"/>
      <c r="DY40" s="25"/>
      <c r="DZ40" s="23"/>
      <c r="EA40" s="25"/>
      <c r="EB40" s="23"/>
      <c r="EC40" s="23"/>
      <c r="ED40" s="23"/>
      <c r="EE40" s="25"/>
      <c r="EF40" s="23"/>
      <c r="EG40" s="25"/>
      <c r="EH40" s="23"/>
      <c r="EI40" s="23"/>
      <c r="EJ40" s="23"/>
      <c r="EK40" s="25"/>
      <c r="EL40" s="23"/>
      <c r="EM40" s="25"/>
      <c r="EN40" s="23"/>
      <c r="EO40" s="23"/>
      <c r="EP40" s="23"/>
      <c r="EQ40" s="25"/>
      <c r="ER40" s="23"/>
      <c r="ES40" s="25"/>
      <c r="ET40" s="23"/>
      <c r="EU40" s="23"/>
      <c r="EV40" s="23"/>
      <c r="EW40" s="25"/>
      <c r="EX40" s="23"/>
      <c r="EY40" s="25"/>
      <c r="EZ40" s="23"/>
      <c r="FA40" s="23"/>
      <c r="FB40" s="23"/>
      <c r="FC40" s="23"/>
      <c r="FD40" s="23"/>
      <c r="FE40" s="23"/>
      <c r="FF40" s="23"/>
      <c r="FG40" s="23"/>
      <c r="FH40" s="23"/>
      <c r="FI40" s="23"/>
      <c r="FJ40" s="23"/>
      <c r="FK40" s="23"/>
      <c r="FL40" s="23"/>
      <c r="FM40" s="23"/>
      <c r="FN40" s="23"/>
      <c r="FO40" s="23"/>
      <c r="FP40" s="23"/>
      <c r="FQ40" s="23"/>
      <c r="FR40" s="23"/>
      <c r="FS40" s="23"/>
      <c r="FT40" s="23"/>
      <c r="FU40" s="25"/>
      <c r="FV40" s="23"/>
      <c r="FW40" s="25"/>
      <c r="FX40" s="23"/>
      <c r="FY40" s="23"/>
      <c r="FZ40" s="23"/>
      <c r="GA40" s="25"/>
      <c r="GB40" s="23"/>
      <c r="GC40" s="25"/>
    </row>
    <row r="41" spans="1:185" ht="108" customHeight="1" x14ac:dyDescent="0.5">
      <c r="A41" s="479"/>
      <c r="B41" s="480"/>
      <c r="C41" s="125" t="s">
        <v>110</v>
      </c>
      <c r="D41" s="142"/>
      <c r="E41" s="142"/>
      <c r="F41" s="140">
        <v>220872.1</v>
      </c>
      <c r="G41" s="140">
        <v>94037</v>
      </c>
      <c r="H41" s="141">
        <f t="shared" si="23"/>
        <v>42.6</v>
      </c>
      <c r="I41" s="140">
        <v>14606.8</v>
      </c>
      <c r="J41" s="141">
        <f t="shared" si="16"/>
        <v>15.5</v>
      </c>
      <c r="K41" s="121"/>
      <c r="L41" s="121"/>
      <c r="M41" s="117">
        <f t="shared" si="18"/>
        <v>0</v>
      </c>
      <c r="N41" s="121"/>
      <c r="O41" s="117">
        <f t="shared" si="19"/>
        <v>0</v>
      </c>
      <c r="P41" s="27"/>
      <c r="Q41" s="27"/>
      <c r="R41" s="24">
        <f t="shared" si="3"/>
        <v>0</v>
      </c>
      <c r="S41" s="27"/>
      <c r="T41" s="24">
        <f t="shared" si="4"/>
        <v>0</v>
      </c>
      <c r="U41" s="27"/>
      <c r="V41" s="27"/>
      <c r="W41" s="24">
        <f t="shared" si="5"/>
        <v>0</v>
      </c>
      <c r="X41" s="27"/>
      <c r="Y41" s="24">
        <f t="shared" si="6"/>
        <v>0</v>
      </c>
      <c r="Z41" s="27"/>
      <c r="AA41" s="27"/>
      <c r="AB41" s="24">
        <f t="shared" si="7"/>
        <v>0</v>
      </c>
      <c r="AC41" s="27"/>
      <c r="AD41" s="24">
        <f t="shared" si="8"/>
        <v>0</v>
      </c>
      <c r="AE41" s="27"/>
      <c r="AF41" s="27"/>
      <c r="AG41" s="24">
        <f t="shared" si="9"/>
        <v>0</v>
      </c>
      <c r="AH41" s="27"/>
      <c r="AI41" s="24">
        <f t="shared" si="10"/>
        <v>0</v>
      </c>
      <c r="AJ41" s="27"/>
      <c r="AK41" s="27"/>
      <c r="AL41" s="24">
        <f t="shared" si="11"/>
        <v>0</v>
      </c>
      <c r="AM41" s="28"/>
      <c r="AN41" s="24">
        <f t="shared" si="17"/>
        <v>0</v>
      </c>
      <c r="AO41" s="484"/>
      <c r="AP41" s="23"/>
      <c r="AQ41" s="23"/>
      <c r="AR41" s="23"/>
      <c r="AS41" s="23"/>
      <c r="AT41" s="23"/>
      <c r="AU41" s="23"/>
      <c r="AV41" s="23"/>
      <c r="AW41" s="23"/>
      <c r="AX41" s="23"/>
      <c r="AY41" s="25"/>
      <c r="AZ41" s="23"/>
      <c r="BA41" s="25"/>
      <c r="BB41" s="23"/>
      <c r="BC41" s="23"/>
      <c r="BD41" s="23"/>
      <c r="BE41" s="23"/>
      <c r="BF41" s="23"/>
      <c r="BG41" s="23"/>
      <c r="BH41" s="23"/>
      <c r="BI41" s="23"/>
      <c r="BJ41" s="23"/>
      <c r="BK41" s="25"/>
      <c r="BL41" s="23"/>
      <c r="BM41" s="25"/>
      <c r="BN41" s="23"/>
      <c r="BO41" s="23"/>
      <c r="BP41" s="23"/>
      <c r="BQ41" s="25"/>
      <c r="BR41" s="23"/>
      <c r="BS41" s="25"/>
      <c r="BT41" s="23"/>
      <c r="BU41" s="23"/>
      <c r="BV41" s="23"/>
      <c r="BW41" s="25"/>
      <c r="BX41" s="23"/>
      <c r="BY41" s="25"/>
      <c r="BZ41" s="23"/>
      <c r="CA41" s="23"/>
      <c r="CB41" s="23"/>
      <c r="CC41" s="23"/>
      <c r="CD41" s="23"/>
      <c r="CE41" s="23"/>
      <c r="CF41" s="23"/>
      <c r="CG41" s="23"/>
      <c r="CH41" s="23"/>
      <c r="CI41" s="23"/>
      <c r="CJ41" s="23"/>
      <c r="CK41" s="23"/>
      <c r="CL41" s="23"/>
      <c r="CM41" s="23"/>
      <c r="CN41" s="23"/>
      <c r="CO41" s="25"/>
      <c r="CP41" s="23"/>
      <c r="CQ41" s="25"/>
      <c r="CR41" s="23"/>
      <c r="CS41" s="23"/>
      <c r="CT41" s="23"/>
      <c r="CU41" s="25"/>
      <c r="CV41" s="23"/>
      <c r="CW41" s="25"/>
      <c r="CX41" s="23"/>
      <c r="CY41" s="23"/>
      <c r="CZ41" s="23"/>
      <c r="DA41" s="25"/>
      <c r="DB41" s="23"/>
      <c r="DC41" s="23"/>
      <c r="DD41" s="23"/>
      <c r="DE41" s="23"/>
      <c r="DF41" s="23"/>
      <c r="DG41" s="25"/>
      <c r="DH41" s="23"/>
      <c r="DI41" s="25"/>
      <c r="DJ41" s="23"/>
      <c r="DK41" s="23"/>
      <c r="DL41" s="23"/>
      <c r="DM41" s="23"/>
      <c r="DN41" s="23"/>
      <c r="DO41" s="23"/>
      <c r="DP41" s="23"/>
      <c r="DQ41" s="23"/>
      <c r="DR41" s="23"/>
      <c r="DS41" s="25"/>
      <c r="DT41" s="23"/>
      <c r="DU41" s="25"/>
      <c r="DV41" s="23"/>
      <c r="DW41" s="23"/>
      <c r="DX41" s="23"/>
      <c r="DY41" s="25"/>
      <c r="DZ41" s="23"/>
      <c r="EA41" s="25"/>
      <c r="EB41" s="23"/>
      <c r="EC41" s="23"/>
      <c r="ED41" s="23"/>
      <c r="EE41" s="25"/>
      <c r="EF41" s="23"/>
      <c r="EG41" s="25"/>
      <c r="EH41" s="23"/>
      <c r="EI41" s="23"/>
      <c r="EJ41" s="23"/>
      <c r="EK41" s="25"/>
      <c r="EL41" s="23"/>
      <c r="EM41" s="25"/>
      <c r="EN41" s="23"/>
      <c r="EO41" s="23"/>
      <c r="EP41" s="23"/>
      <c r="EQ41" s="25"/>
      <c r="ER41" s="23"/>
      <c r="ES41" s="25"/>
      <c r="ET41" s="23"/>
      <c r="EU41" s="23"/>
      <c r="EV41" s="23"/>
      <c r="EW41" s="25"/>
      <c r="EX41" s="23"/>
      <c r="EY41" s="25"/>
      <c r="EZ41" s="23"/>
      <c r="FA41" s="23"/>
      <c r="FB41" s="23"/>
      <c r="FC41" s="23"/>
      <c r="FD41" s="23"/>
      <c r="FE41" s="23"/>
      <c r="FF41" s="23"/>
      <c r="FG41" s="23"/>
      <c r="FH41" s="23"/>
      <c r="FI41" s="23"/>
      <c r="FJ41" s="23"/>
      <c r="FK41" s="23"/>
      <c r="FL41" s="23"/>
      <c r="FM41" s="23"/>
      <c r="FN41" s="23"/>
      <c r="FO41" s="23"/>
      <c r="FP41" s="23"/>
      <c r="FQ41" s="23"/>
      <c r="FR41" s="23"/>
      <c r="FS41" s="23"/>
      <c r="FT41" s="23"/>
      <c r="FU41" s="25"/>
      <c r="FV41" s="23"/>
      <c r="FW41" s="25"/>
      <c r="FX41" s="23"/>
      <c r="FY41" s="23"/>
      <c r="FZ41" s="23"/>
      <c r="GA41" s="25"/>
      <c r="GB41" s="23"/>
      <c r="GC41" s="25"/>
    </row>
    <row r="42" spans="1:185" ht="63.75" customHeight="1" x14ac:dyDescent="0.5">
      <c r="A42" s="479">
        <v>6</v>
      </c>
      <c r="B42" s="480" t="s">
        <v>149</v>
      </c>
      <c r="C42" s="135" t="s">
        <v>28</v>
      </c>
      <c r="D42" s="121" t="e">
        <f>#REF!</f>
        <v>#REF!</v>
      </c>
      <c r="E42" s="121" t="e">
        <f>#REF!</f>
        <v>#REF!</v>
      </c>
      <c r="F42" s="119"/>
      <c r="G42" s="119"/>
      <c r="H42" s="120">
        <f t="shared" si="23"/>
        <v>0</v>
      </c>
      <c r="I42" s="119"/>
      <c r="J42" s="120">
        <f t="shared" si="16"/>
        <v>0</v>
      </c>
      <c r="K42" s="121" t="e">
        <f>#REF!</f>
        <v>#REF!</v>
      </c>
      <c r="L42" s="121" t="e">
        <f>#REF!</f>
        <v>#REF!</v>
      </c>
      <c r="M42" s="117" t="e">
        <f t="shared" ref="M42:M53" si="26">IF(K42=0,0,L42/K42*100)</f>
        <v>#REF!</v>
      </c>
      <c r="N42" s="121" t="e">
        <f>#REF!</f>
        <v>#REF!</v>
      </c>
      <c r="O42" s="117" t="e">
        <f t="shared" ref="O42:O53" si="27">IF(L42=0,0,N42/L42*100)</f>
        <v>#REF!</v>
      </c>
      <c r="P42" s="27"/>
      <c r="Q42" s="27"/>
      <c r="R42" s="24">
        <f t="shared" si="3"/>
        <v>0</v>
      </c>
      <c r="S42" s="27"/>
      <c r="T42" s="24">
        <f t="shared" si="4"/>
        <v>0</v>
      </c>
      <c r="U42" s="27"/>
      <c r="V42" s="27"/>
      <c r="W42" s="24">
        <f t="shared" si="5"/>
        <v>0</v>
      </c>
      <c r="X42" s="27"/>
      <c r="Y42" s="24">
        <f t="shared" si="6"/>
        <v>0</v>
      </c>
      <c r="Z42" s="27"/>
      <c r="AA42" s="27"/>
      <c r="AB42" s="24">
        <f t="shared" si="7"/>
        <v>0</v>
      </c>
      <c r="AC42" s="27"/>
      <c r="AD42" s="24">
        <f t="shared" si="8"/>
        <v>0</v>
      </c>
      <c r="AE42" s="27"/>
      <c r="AF42" s="27"/>
      <c r="AG42" s="24">
        <f t="shared" si="9"/>
        <v>0</v>
      </c>
      <c r="AH42" s="27"/>
      <c r="AI42" s="24">
        <f t="shared" si="10"/>
        <v>0</v>
      </c>
      <c r="AJ42" s="27"/>
      <c r="AK42" s="27"/>
      <c r="AL42" s="24">
        <f t="shared" si="11"/>
        <v>0</v>
      </c>
      <c r="AM42" s="28"/>
      <c r="AN42" s="24">
        <f t="shared" si="17"/>
        <v>0</v>
      </c>
      <c r="AO42" s="487" t="s">
        <v>84</v>
      </c>
      <c r="AP42" s="23"/>
      <c r="AQ42" s="23"/>
      <c r="AR42" s="23"/>
      <c r="AS42" s="23"/>
      <c r="AT42" s="23"/>
      <c r="AU42" s="23"/>
      <c r="AV42" s="23"/>
      <c r="AW42" s="23"/>
      <c r="AX42" s="23"/>
      <c r="AY42" s="25"/>
      <c r="AZ42" s="23"/>
      <c r="BA42" s="25"/>
      <c r="BB42" s="23"/>
      <c r="BC42" s="23"/>
      <c r="BD42" s="23"/>
      <c r="BE42" s="23"/>
      <c r="BF42" s="23"/>
      <c r="BG42" s="23"/>
      <c r="BH42" s="23"/>
      <c r="BI42" s="23"/>
      <c r="BJ42" s="23"/>
      <c r="BK42" s="25"/>
      <c r="BL42" s="23"/>
      <c r="BM42" s="25"/>
      <c r="BN42" s="23"/>
      <c r="BO42" s="23"/>
      <c r="BP42" s="23"/>
      <c r="BQ42" s="25"/>
      <c r="BR42" s="23"/>
      <c r="BS42" s="25"/>
      <c r="BT42" s="23"/>
      <c r="BU42" s="23"/>
      <c r="BV42" s="23"/>
      <c r="BW42" s="25"/>
      <c r="BX42" s="23"/>
      <c r="BY42" s="25"/>
      <c r="BZ42" s="23"/>
      <c r="CA42" s="23"/>
      <c r="CB42" s="23"/>
      <c r="CC42" s="23"/>
      <c r="CD42" s="23"/>
      <c r="CE42" s="23"/>
      <c r="CF42" s="23"/>
      <c r="CG42" s="23"/>
      <c r="CH42" s="23"/>
      <c r="CI42" s="23"/>
      <c r="CJ42" s="23"/>
      <c r="CK42" s="23"/>
      <c r="CL42" s="23"/>
      <c r="CM42" s="23"/>
      <c r="CN42" s="23"/>
      <c r="CO42" s="25"/>
      <c r="CP42" s="23"/>
      <c r="CQ42" s="25"/>
      <c r="CR42" s="23"/>
      <c r="CS42" s="23"/>
      <c r="CT42" s="23"/>
      <c r="CU42" s="25"/>
      <c r="CV42" s="23"/>
      <c r="CW42" s="25"/>
      <c r="CX42" s="23"/>
      <c r="CY42" s="23"/>
      <c r="CZ42" s="23"/>
      <c r="DA42" s="25"/>
      <c r="DB42" s="23"/>
      <c r="DC42" s="23"/>
      <c r="DD42" s="23"/>
      <c r="DE42" s="23"/>
      <c r="DF42" s="23"/>
      <c r="DG42" s="25"/>
      <c r="DH42" s="23"/>
      <c r="DI42" s="25"/>
      <c r="DJ42" s="23"/>
      <c r="DK42" s="23"/>
      <c r="DL42" s="23"/>
      <c r="DM42" s="23"/>
      <c r="DN42" s="23"/>
      <c r="DO42" s="23"/>
      <c r="DP42" s="23"/>
      <c r="DQ42" s="23"/>
      <c r="DR42" s="23"/>
      <c r="DS42" s="25"/>
      <c r="DT42" s="23"/>
      <c r="DU42" s="25"/>
      <c r="DV42" s="23"/>
      <c r="DW42" s="23"/>
      <c r="DX42" s="23"/>
      <c r="DY42" s="25"/>
      <c r="DZ42" s="23"/>
      <c r="EA42" s="25"/>
      <c r="EB42" s="23"/>
      <c r="EC42" s="23"/>
      <c r="ED42" s="23"/>
      <c r="EE42" s="25"/>
      <c r="EF42" s="23"/>
      <c r="EG42" s="25"/>
      <c r="EH42" s="23"/>
      <c r="EI42" s="23"/>
      <c r="EJ42" s="23"/>
      <c r="EK42" s="25"/>
      <c r="EL42" s="23"/>
      <c r="EM42" s="25"/>
      <c r="EN42" s="23"/>
      <c r="EO42" s="23"/>
      <c r="EP42" s="23"/>
      <c r="EQ42" s="25"/>
      <c r="ER42" s="23"/>
      <c r="ES42" s="25"/>
      <c r="ET42" s="23"/>
      <c r="EU42" s="23"/>
      <c r="EV42" s="23"/>
      <c r="EW42" s="25"/>
      <c r="EX42" s="23"/>
      <c r="EY42" s="25"/>
      <c r="EZ42" s="23"/>
      <c r="FA42" s="23"/>
      <c r="FB42" s="23"/>
      <c r="FC42" s="23"/>
      <c r="FD42" s="23"/>
      <c r="FE42" s="23"/>
      <c r="FF42" s="23"/>
      <c r="FG42" s="23"/>
      <c r="FH42" s="23"/>
      <c r="FI42" s="23"/>
      <c r="FJ42" s="23"/>
      <c r="FK42" s="23"/>
      <c r="FL42" s="23"/>
      <c r="FM42" s="23"/>
      <c r="FN42" s="23"/>
      <c r="FO42" s="23"/>
      <c r="FP42" s="23"/>
      <c r="FQ42" s="23"/>
      <c r="FR42" s="23"/>
      <c r="FS42" s="23"/>
      <c r="FT42" s="23"/>
      <c r="FU42" s="25"/>
      <c r="FV42" s="23"/>
      <c r="FW42" s="25"/>
      <c r="FX42" s="23"/>
      <c r="FY42" s="23"/>
      <c r="FZ42" s="23"/>
      <c r="GA42" s="25"/>
      <c r="GB42" s="23"/>
      <c r="GC42" s="25"/>
    </row>
    <row r="43" spans="1:185" ht="102.75" customHeight="1" x14ac:dyDescent="0.5">
      <c r="A43" s="479"/>
      <c r="B43" s="480"/>
      <c r="C43" s="135" t="s">
        <v>106</v>
      </c>
      <c r="D43" s="121" t="e">
        <f>#REF!</f>
        <v>#REF!</v>
      </c>
      <c r="E43" s="121" t="e">
        <f>#REF!</f>
        <v>#REF!</v>
      </c>
      <c r="F43" s="119">
        <v>40000</v>
      </c>
      <c r="G43" s="119">
        <v>0</v>
      </c>
      <c r="H43" s="120">
        <f t="shared" si="23"/>
        <v>0</v>
      </c>
      <c r="I43" s="119">
        <v>0</v>
      </c>
      <c r="J43" s="120">
        <f t="shared" si="16"/>
        <v>0</v>
      </c>
      <c r="K43" s="118" t="e">
        <f>#REF!</f>
        <v>#REF!</v>
      </c>
      <c r="L43" s="121" t="e">
        <f>#REF!</f>
        <v>#REF!</v>
      </c>
      <c r="M43" s="117" t="e">
        <f t="shared" si="26"/>
        <v>#REF!</v>
      </c>
      <c r="N43" s="121" t="e">
        <f>#REF!</f>
        <v>#REF!</v>
      </c>
      <c r="O43" s="117" t="e">
        <f t="shared" si="27"/>
        <v>#REF!</v>
      </c>
      <c r="P43" s="27"/>
      <c r="Q43" s="27"/>
      <c r="R43" s="24">
        <f t="shared" si="3"/>
        <v>0</v>
      </c>
      <c r="S43" s="27"/>
      <c r="T43" s="24">
        <f t="shared" si="4"/>
        <v>0</v>
      </c>
      <c r="U43" s="27"/>
      <c r="V43" s="27"/>
      <c r="W43" s="24">
        <f t="shared" si="5"/>
        <v>0</v>
      </c>
      <c r="X43" s="27"/>
      <c r="Y43" s="24">
        <f t="shared" si="6"/>
        <v>0</v>
      </c>
      <c r="Z43" s="27"/>
      <c r="AA43" s="27"/>
      <c r="AB43" s="24">
        <f t="shared" si="7"/>
        <v>0</v>
      </c>
      <c r="AC43" s="27"/>
      <c r="AD43" s="24">
        <f t="shared" si="8"/>
        <v>0</v>
      </c>
      <c r="AE43" s="27"/>
      <c r="AF43" s="27"/>
      <c r="AG43" s="24">
        <f t="shared" si="9"/>
        <v>0</v>
      </c>
      <c r="AH43" s="27"/>
      <c r="AI43" s="24">
        <f t="shared" si="10"/>
        <v>0</v>
      </c>
      <c r="AJ43" s="27"/>
      <c r="AK43" s="27"/>
      <c r="AL43" s="24">
        <f t="shared" si="11"/>
        <v>0</v>
      </c>
      <c r="AM43" s="28"/>
      <c r="AN43" s="24">
        <f t="shared" si="17"/>
        <v>0</v>
      </c>
      <c r="AO43" s="486"/>
      <c r="AP43" s="23"/>
      <c r="AQ43" s="23"/>
      <c r="AR43" s="23"/>
      <c r="AS43" s="23"/>
      <c r="AT43" s="23"/>
      <c r="AU43" s="23"/>
      <c r="AV43" s="23"/>
      <c r="AW43" s="23"/>
      <c r="AX43" s="23"/>
      <c r="AY43" s="25"/>
      <c r="AZ43" s="23"/>
      <c r="BA43" s="25"/>
      <c r="BB43" s="23"/>
      <c r="BC43" s="23"/>
      <c r="BD43" s="23"/>
      <c r="BE43" s="23"/>
      <c r="BF43" s="23"/>
      <c r="BG43" s="23"/>
      <c r="BH43" s="23"/>
      <c r="BI43" s="23"/>
      <c r="BJ43" s="23"/>
      <c r="BK43" s="25"/>
      <c r="BL43" s="23"/>
      <c r="BM43" s="25"/>
      <c r="BN43" s="23"/>
      <c r="BO43" s="23"/>
      <c r="BP43" s="23"/>
      <c r="BQ43" s="25"/>
      <c r="BR43" s="23"/>
      <c r="BS43" s="25"/>
      <c r="BT43" s="23"/>
      <c r="BU43" s="23"/>
      <c r="BV43" s="23"/>
      <c r="BW43" s="25"/>
      <c r="BX43" s="23"/>
      <c r="BY43" s="25"/>
      <c r="BZ43" s="23"/>
      <c r="CA43" s="23"/>
      <c r="CB43" s="23"/>
      <c r="CC43" s="23"/>
      <c r="CD43" s="23"/>
      <c r="CE43" s="23"/>
      <c r="CF43" s="23"/>
      <c r="CG43" s="23"/>
      <c r="CH43" s="23"/>
      <c r="CI43" s="23"/>
      <c r="CJ43" s="23"/>
      <c r="CK43" s="23"/>
      <c r="CL43" s="23"/>
      <c r="CM43" s="23"/>
      <c r="CN43" s="23"/>
      <c r="CO43" s="25"/>
      <c r="CP43" s="23"/>
      <c r="CQ43" s="25"/>
      <c r="CR43" s="23"/>
      <c r="CS43" s="23"/>
      <c r="CT43" s="23"/>
      <c r="CU43" s="25"/>
      <c r="CV43" s="23"/>
      <c r="CW43" s="25"/>
      <c r="CX43" s="23"/>
      <c r="CY43" s="23"/>
      <c r="CZ43" s="23"/>
      <c r="DA43" s="25"/>
      <c r="DB43" s="23"/>
      <c r="DC43" s="23"/>
      <c r="DD43" s="23"/>
      <c r="DE43" s="23"/>
      <c r="DF43" s="23"/>
      <c r="DG43" s="25"/>
      <c r="DH43" s="23"/>
      <c r="DI43" s="25"/>
      <c r="DJ43" s="23"/>
      <c r="DK43" s="23"/>
      <c r="DL43" s="23"/>
      <c r="DM43" s="23"/>
      <c r="DN43" s="23"/>
      <c r="DO43" s="23"/>
      <c r="DP43" s="23"/>
      <c r="DQ43" s="23"/>
      <c r="DR43" s="23"/>
      <c r="DS43" s="25"/>
      <c r="DT43" s="23"/>
      <c r="DU43" s="25"/>
      <c r="DV43" s="23"/>
      <c r="DW43" s="23"/>
      <c r="DX43" s="23"/>
      <c r="DY43" s="25"/>
      <c r="DZ43" s="23"/>
      <c r="EA43" s="25"/>
      <c r="EB43" s="23"/>
      <c r="EC43" s="23"/>
      <c r="ED43" s="23"/>
      <c r="EE43" s="25"/>
      <c r="EF43" s="23"/>
      <c r="EG43" s="25"/>
      <c r="EH43" s="23"/>
      <c r="EI43" s="23"/>
      <c r="EJ43" s="23"/>
      <c r="EK43" s="25"/>
      <c r="EL43" s="23"/>
      <c r="EM43" s="25"/>
      <c r="EN43" s="23"/>
      <c r="EO43" s="23"/>
      <c r="EP43" s="23"/>
      <c r="EQ43" s="25"/>
      <c r="ER43" s="23"/>
      <c r="ES43" s="25"/>
      <c r="ET43" s="23"/>
      <c r="EU43" s="23"/>
      <c r="EV43" s="23"/>
      <c r="EW43" s="25"/>
      <c r="EX43" s="23"/>
      <c r="EY43" s="25"/>
      <c r="EZ43" s="23"/>
      <c r="FA43" s="23"/>
      <c r="FB43" s="23"/>
      <c r="FC43" s="23"/>
      <c r="FD43" s="23"/>
      <c r="FE43" s="23"/>
      <c r="FF43" s="23"/>
      <c r="FG43" s="23"/>
      <c r="FH43" s="23"/>
      <c r="FI43" s="23"/>
      <c r="FJ43" s="23"/>
      <c r="FK43" s="23"/>
      <c r="FL43" s="23"/>
      <c r="FM43" s="23"/>
      <c r="FN43" s="23"/>
      <c r="FO43" s="23"/>
      <c r="FP43" s="23"/>
      <c r="FQ43" s="23"/>
      <c r="FR43" s="23"/>
      <c r="FS43" s="23"/>
      <c r="FT43" s="23"/>
      <c r="FU43" s="25"/>
      <c r="FV43" s="23"/>
      <c r="FW43" s="25"/>
      <c r="FX43" s="23"/>
      <c r="FY43" s="23"/>
      <c r="FZ43" s="23"/>
      <c r="GA43" s="25"/>
      <c r="GB43" s="23"/>
      <c r="GC43" s="25"/>
    </row>
    <row r="44" spans="1:185" ht="101.25" customHeight="1" x14ac:dyDescent="0.5">
      <c r="A44" s="479"/>
      <c r="B44" s="480"/>
      <c r="C44" s="135" t="s">
        <v>144</v>
      </c>
      <c r="D44" s="121" t="e">
        <f>#REF!+#REF!</f>
        <v>#REF!</v>
      </c>
      <c r="E44" s="121" t="e">
        <f>#REF!+#REF!</f>
        <v>#REF!</v>
      </c>
      <c r="F44" s="119">
        <v>4444.5</v>
      </c>
      <c r="G44" s="119">
        <v>0</v>
      </c>
      <c r="H44" s="120">
        <f t="shared" si="23"/>
        <v>0</v>
      </c>
      <c r="I44" s="119">
        <v>0</v>
      </c>
      <c r="J44" s="120">
        <f t="shared" si="16"/>
        <v>0</v>
      </c>
      <c r="K44" s="118" t="e">
        <f>#REF!+#REF!</f>
        <v>#REF!</v>
      </c>
      <c r="L44" s="121" t="e">
        <f>#REF!+#REF!</f>
        <v>#REF!</v>
      </c>
      <c r="M44" s="117" t="e">
        <f t="shared" si="26"/>
        <v>#REF!</v>
      </c>
      <c r="N44" s="121" t="e">
        <f>#REF!+#REF!</f>
        <v>#REF!</v>
      </c>
      <c r="O44" s="117" t="e">
        <f t="shared" si="27"/>
        <v>#REF!</v>
      </c>
      <c r="P44" s="27"/>
      <c r="Q44" s="27"/>
      <c r="R44" s="24">
        <f t="shared" si="3"/>
        <v>0</v>
      </c>
      <c r="S44" s="27"/>
      <c r="T44" s="24">
        <f t="shared" si="4"/>
        <v>0</v>
      </c>
      <c r="U44" s="27"/>
      <c r="V44" s="27"/>
      <c r="W44" s="24">
        <f t="shared" si="5"/>
        <v>0</v>
      </c>
      <c r="X44" s="27"/>
      <c r="Y44" s="24">
        <f t="shared" si="6"/>
        <v>0</v>
      </c>
      <c r="Z44" s="27"/>
      <c r="AA44" s="27"/>
      <c r="AB44" s="24">
        <f t="shared" si="7"/>
        <v>0</v>
      </c>
      <c r="AC44" s="27"/>
      <c r="AD44" s="24">
        <f t="shared" si="8"/>
        <v>0</v>
      </c>
      <c r="AE44" s="27"/>
      <c r="AF44" s="27"/>
      <c r="AG44" s="24">
        <f t="shared" si="9"/>
        <v>0</v>
      </c>
      <c r="AH44" s="27"/>
      <c r="AI44" s="24">
        <f t="shared" si="10"/>
        <v>0</v>
      </c>
      <c r="AJ44" s="27"/>
      <c r="AK44" s="27"/>
      <c r="AL44" s="24">
        <f t="shared" si="11"/>
        <v>0</v>
      </c>
      <c r="AM44" s="28"/>
      <c r="AN44" s="24">
        <f t="shared" si="17"/>
        <v>0</v>
      </c>
      <c r="AO44" s="486" t="s">
        <v>24</v>
      </c>
      <c r="AP44" s="23"/>
      <c r="AQ44" s="23"/>
      <c r="AR44" s="23"/>
      <c r="AS44" s="23"/>
      <c r="AT44" s="23"/>
      <c r="AU44" s="23"/>
      <c r="AV44" s="23"/>
      <c r="AW44" s="23"/>
      <c r="AX44" s="23"/>
      <c r="AY44" s="25"/>
      <c r="AZ44" s="23"/>
      <c r="BA44" s="25"/>
      <c r="BB44" s="23"/>
      <c r="BC44" s="23"/>
      <c r="BD44" s="23"/>
      <c r="BE44" s="23"/>
      <c r="BF44" s="23"/>
      <c r="BG44" s="23"/>
      <c r="BH44" s="23"/>
      <c r="BI44" s="23"/>
      <c r="BJ44" s="23"/>
      <c r="BK44" s="25"/>
      <c r="BL44" s="23"/>
      <c r="BM44" s="25"/>
      <c r="BN44" s="23"/>
      <c r="BO44" s="23"/>
      <c r="BP44" s="23"/>
      <c r="BQ44" s="25"/>
      <c r="BR44" s="23"/>
      <c r="BS44" s="25"/>
      <c r="BT44" s="23"/>
      <c r="BU44" s="23"/>
      <c r="BV44" s="23"/>
      <c r="BW44" s="25"/>
      <c r="BX44" s="23"/>
      <c r="BY44" s="25"/>
      <c r="BZ44" s="23"/>
      <c r="CA44" s="23"/>
      <c r="CB44" s="23"/>
      <c r="CC44" s="23"/>
      <c r="CD44" s="23"/>
      <c r="CE44" s="23"/>
      <c r="CF44" s="23"/>
      <c r="CG44" s="23"/>
      <c r="CH44" s="23"/>
      <c r="CI44" s="23"/>
      <c r="CJ44" s="23"/>
      <c r="CK44" s="23"/>
      <c r="CL44" s="23"/>
      <c r="CM44" s="23"/>
      <c r="CN44" s="23"/>
      <c r="CO44" s="25"/>
      <c r="CP44" s="23"/>
      <c r="CQ44" s="25"/>
      <c r="CR44" s="23"/>
      <c r="CS44" s="23"/>
      <c r="CT44" s="23"/>
      <c r="CU44" s="25"/>
      <c r="CV44" s="23"/>
      <c r="CW44" s="25"/>
      <c r="CX44" s="23"/>
      <c r="CY44" s="23"/>
      <c r="CZ44" s="23"/>
      <c r="DA44" s="25"/>
      <c r="DB44" s="23"/>
      <c r="DC44" s="23"/>
      <c r="DD44" s="23"/>
      <c r="DE44" s="23"/>
      <c r="DF44" s="23"/>
      <c r="DG44" s="25"/>
      <c r="DH44" s="23"/>
      <c r="DI44" s="25"/>
      <c r="DJ44" s="23"/>
      <c r="DK44" s="23"/>
      <c r="DL44" s="23"/>
      <c r="DM44" s="23"/>
      <c r="DN44" s="23"/>
      <c r="DO44" s="23"/>
      <c r="DP44" s="23"/>
      <c r="DQ44" s="23"/>
      <c r="DR44" s="23"/>
      <c r="DS44" s="25"/>
      <c r="DT44" s="23"/>
      <c r="DU44" s="25"/>
      <c r="DV44" s="23"/>
      <c r="DW44" s="23"/>
      <c r="DX44" s="23"/>
      <c r="DY44" s="25"/>
      <c r="DZ44" s="23"/>
      <c r="EA44" s="25"/>
      <c r="EB44" s="23"/>
      <c r="EC44" s="23"/>
      <c r="ED44" s="23"/>
      <c r="EE44" s="25"/>
      <c r="EF44" s="23"/>
      <c r="EG44" s="25"/>
      <c r="EH44" s="23"/>
      <c r="EI44" s="23"/>
      <c r="EJ44" s="23"/>
      <c r="EK44" s="25"/>
      <c r="EL44" s="23"/>
      <c r="EM44" s="25"/>
      <c r="EN44" s="23"/>
      <c r="EO44" s="23"/>
      <c r="EP44" s="23"/>
      <c r="EQ44" s="25"/>
      <c r="ER44" s="23"/>
      <c r="ES44" s="25"/>
      <c r="ET44" s="23"/>
      <c r="EU44" s="23"/>
      <c r="EV44" s="23"/>
      <c r="EW44" s="25"/>
      <c r="EX44" s="23"/>
      <c r="EY44" s="25"/>
      <c r="EZ44" s="23"/>
      <c r="FA44" s="23"/>
      <c r="FB44" s="23"/>
      <c r="FC44" s="23"/>
      <c r="FD44" s="23"/>
      <c r="FE44" s="23"/>
      <c r="FF44" s="23"/>
      <c r="FG44" s="23"/>
      <c r="FH44" s="23"/>
      <c r="FI44" s="23"/>
      <c r="FJ44" s="23"/>
      <c r="FK44" s="23"/>
      <c r="FL44" s="23"/>
      <c r="FM44" s="23"/>
      <c r="FN44" s="23"/>
      <c r="FO44" s="23"/>
      <c r="FP44" s="23"/>
      <c r="FQ44" s="23"/>
      <c r="FR44" s="23"/>
      <c r="FS44" s="23"/>
      <c r="FT44" s="23"/>
      <c r="FU44" s="25"/>
      <c r="FV44" s="23"/>
      <c r="FW44" s="25"/>
      <c r="FX44" s="23"/>
      <c r="FY44" s="23"/>
      <c r="FZ44" s="23"/>
      <c r="GA44" s="25"/>
      <c r="GB44" s="23"/>
      <c r="GC44" s="25"/>
    </row>
    <row r="45" spans="1:185" ht="66" x14ac:dyDescent="0.5">
      <c r="A45" s="479"/>
      <c r="B45" s="480"/>
      <c r="C45" s="136" t="s">
        <v>108</v>
      </c>
      <c r="D45" s="121" t="e">
        <f>#REF!</f>
        <v>#REF!</v>
      </c>
      <c r="E45" s="121" t="e">
        <f>#REF!</f>
        <v>#REF!</v>
      </c>
      <c r="F45" s="119"/>
      <c r="G45" s="119"/>
      <c r="H45" s="120">
        <f t="shared" si="23"/>
        <v>0</v>
      </c>
      <c r="I45" s="119">
        <v>0</v>
      </c>
      <c r="J45" s="120">
        <f t="shared" si="16"/>
        <v>0</v>
      </c>
      <c r="K45" s="118" t="e">
        <f>#REF!</f>
        <v>#REF!</v>
      </c>
      <c r="L45" s="121" t="e">
        <f>#REF!</f>
        <v>#REF!</v>
      </c>
      <c r="M45" s="117" t="e">
        <f t="shared" si="26"/>
        <v>#REF!</v>
      </c>
      <c r="N45" s="121" t="e">
        <f>#REF!</f>
        <v>#REF!</v>
      </c>
      <c r="O45" s="117" t="e">
        <f t="shared" si="27"/>
        <v>#REF!</v>
      </c>
      <c r="P45" s="27"/>
      <c r="Q45" s="27"/>
      <c r="R45" s="24">
        <f t="shared" si="3"/>
        <v>0</v>
      </c>
      <c r="S45" s="27"/>
      <c r="T45" s="24">
        <f t="shared" si="4"/>
        <v>0</v>
      </c>
      <c r="U45" s="27"/>
      <c r="V45" s="27"/>
      <c r="W45" s="24">
        <f t="shared" si="5"/>
        <v>0</v>
      </c>
      <c r="X45" s="27"/>
      <c r="Y45" s="24">
        <f t="shared" si="6"/>
        <v>0</v>
      </c>
      <c r="Z45" s="27"/>
      <c r="AA45" s="27"/>
      <c r="AB45" s="24">
        <f t="shared" si="7"/>
        <v>0</v>
      </c>
      <c r="AC45" s="27"/>
      <c r="AD45" s="24">
        <f t="shared" si="8"/>
        <v>0</v>
      </c>
      <c r="AE45" s="27"/>
      <c r="AF45" s="27"/>
      <c r="AG45" s="24">
        <f t="shared" si="9"/>
        <v>0</v>
      </c>
      <c r="AH45" s="27"/>
      <c r="AI45" s="24">
        <f t="shared" si="10"/>
        <v>0</v>
      </c>
      <c r="AJ45" s="27"/>
      <c r="AK45" s="27"/>
      <c r="AL45" s="24">
        <f t="shared" si="11"/>
        <v>0</v>
      </c>
      <c r="AM45" s="28"/>
      <c r="AN45" s="24">
        <f t="shared" si="17"/>
        <v>0</v>
      </c>
      <c r="AO45" s="486"/>
      <c r="AP45" s="23"/>
      <c r="AQ45" s="23"/>
      <c r="AR45" s="23"/>
      <c r="AS45" s="23"/>
      <c r="AT45" s="23"/>
      <c r="AU45" s="23"/>
      <c r="AV45" s="23"/>
      <c r="AW45" s="23"/>
      <c r="AX45" s="23"/>
      <c r="AY45" s="25"/>
      <c r="AZ45" s="23"/>
      <c r="BA45" s="25"/>
      <c r="BB45" s="23"/>
      <c r="BC45" s="23"/>
      <c r="BD45" s="23"/>
      <c r="BE45" s="23"/>
      <c r="BF45" s="23"/>
      <c r="BG45" s="23"/>
      <c r="BH45" s="23"/>
      <c r="BI45" s="23"/>
      <c r="BJ45" s="23"/>
      <c r="BK45" s="25"/>
      <c r="BL45" s="23"/>
      <c r="BM45" s="25"/>
      <c r="BN45" s="23"/>
      <c r="BO45" s="23"/>
      <c r="BP45" s="23"/>
      <c r="BQ45" s="25"/>
      <c r="BR45" s="23"/>
      <c r="BS45" s="25"/>
      <c r="BT45" s="23"/>
      <c r="BU45" s="23"/>
      <c r="BV45" s="23"/>
      <c r="BW45" s="25"/>
      <c r="BX45" s="23"/>
      <c r="BY45" s="25"/>
      <c r="BZ45" s="23"/>
      <c r="CA45" s="23"/>
      <c r="CB45" s="23"/>
      <c r="CC45" s="23"/>
      <c r="CD45" s="23"/>
      <c r="CE45" s="23"/>
      <c r="CF45" s="23"/>
      <c r="CG45" s="23"/>
      <c r="CH45" s="23"/>
      <c r="CI45" s="23"/>
      <c r="CJ45" s="23"/>
      <c r="CK45" s="23"/>
      <c r="CL45" s="23"/>
      <c r="CM45" s="23"/>
      <c r="CN45" s="23"/>
      <c r="CO45" s="25"/>
      <c r="CP45" s="23"/>
      <c r="CQ45" s="25"/>
      <c r="CR45" s="23"/>
      <c r="CS45" s="23"/>
      <c r="CT45" s="23"/>
      <c r="CU45" s="25"/>
      <c r="CV45" s="23"/>
      <c r="CW45" s="25"/>
      <c r="CX45" s="23"/>
      <c r="CY45" s="23"/>
      <c r="CZ45" s="23"/>
      <c r="DA45" s="25"/>
      <c r="DB45" s="23"/>
      <c r="DC45" s="23"/>
      <c r="DD45" s="23"/>
      <c r="DE45" s="23"/>
      <c r="DF45" s="23"/>
      <c r="DG45" s="25"/>
      <c r="DH45" s="23"/>
      <c r="DI45" s="25"/>
      <c r="DJ45" s="23"/>
      <c r="DK45" s="23"/>
      <c r="DL45" s="23"/>
      <c r="DM45" s="23"/>
      <c r="DN45" s="23"/>
      <c r="DO45" s="23"/>
      <c r="DP45" s="23"/>
      <c r="DQ45" s="23"/>
      <c r="DR45" s="23"/>
      <c r="DS45" s="25"/>
      <c r="DT45" s="23"/>
      <c r="DU45" s="25"/>
      <c r="DV45" s="23"/>
      <c r="DW45" s="23"/>
      <c r="DX45" s="23"/>
      <c r="DY45" s="25"/>
      <c r="DZ45" s="23"/>
      <c r="EA45" s="25"/>
      <c r="EB45" s="23"/>
      <c r="EC45" s="23"/>
      <c r="ED45" s="23"/>
      <c r="EE45" s="25"/>
      <c r="EF45" s="23"/>
      <c r="EG45" s="25"/>
      <c r="EH45" s="23"/>
      <c r="EI45" s="23"/>
      <c r="EJ45" s="23"/>
      <c r="EK45" s="25"/>
      <c r="EL45" s="23"/>
      <c r="EM45" s="25"/>
      <c r="EN45" s="23"/>
      <c r="EO45" s="23"/>
      <c r="EP45" s="23"/>
      <c r="EQ45" s="25"/>
      <c r="ER45" s="23"/>
      <c r="ES45" s="25"/>
      <c r="ET45" s="23"/>
      <c r="EU45" s="23"/>
      <c r="EV45" s="23"/>
      <c r="EW45" s="25"/>
      <c r="EX45" s="23"/>
      <c r="EY45" s="25"/>
      <c r="EZ45" s="23"/>
      <c r="FA45" s="23"/>
      <c r="FB45" s="23"/>
      <c r="FC45" s="23"/>
      <c r="FD45" s="23"/>
      <c r="FE45" s="23"/>
      <c r="FF45" s="23"/>
      <c r="FG45" s="23"/>
      <c r="FH45" s="23"/>
      <c r="FI45" s="23"/>
      <c r="FJ45" s="23"/>
      <c r="FK45" s="23"/>
      <c r="FL45" s="23"/>
      <c r="FM45" s="23"/>
      <c r="FN45" s="23"/>
      <c r="FO45" s="23"/>
      <c r="FP45" s="23"/>
      <c r="FQ45" s="23"/>
      <c r="FR45" s="23"/>
      <c r="FS45" s="23"/>
      <c r="FT45" s="23"/>
      <c r="FU45" s="25"/>
      <c r="FV45" s="23"/>
      <c r="FW45" s="25"/>
      <c r="FX45" s="23"/>
      <c r="FY45" s="23"/>
      <c r="FZ45" s="23"/>
      <c r="GA45" s="25"/>
      <c r="GB45" s="23"/>
      <c r="GC45" s="25"/>
    </row>
    <row r="46" spans="1:185" ht="61.5" customHeight="1" x14ac:dyDescent="0.5">
      <c r="A46" s="479"/>
      <c r="B46" s="480"/>
      <c r="C46" s="137" t="s">
        <v>109</v>
      </c>
      <c r="D46" s="121" t="e">
        <f>SUM(D42:D45)</f>
        <v>#REF!</v>
      </c>
      <c r="E46" s="121" t="e">
        <f>SUM(E42:E45)</f>
        <v>#REF!</v>
      </c>
      <c r="F46" s="121">
        <f t="shared" ref="F46:N46" si="28">SUM(F42:F45)</f>
        <v>44444.5</v>
      </c>
      <c r="G46" s="121">
        <f t="shared" si="28"/>
        <v>0</v>
      </c>
      <c r="H46" s="121">
        <f t="shared" si="28"/>
        <v>0</v>
      </c>
      <c r="I46" s="121">
        <f t="shared" si="28"/>
        <v>0</v>
      </c>
      <c r="J46" s="121">
        <f t="shared" si="28"/>
        <v>0</v>
      </c>
      <c r="K46" s="118" t="e">
        <f t="shared" si="28"/>
        <v>#REF!</v>
      </c>
      <c r="L46" s="121" t="e">
        <f t="shared" si="28"/>
        <v>#REF!</v>
      </c>
      <c r="M46" s="117" t="e">
        <f t="shared" si="26"/>
        <v>#REF!</v>
      </c>
      <c r="N46" s="121" t="e">
        <f t="shared" si="28"/>
        <v>#REF!</v>
      </c>
      <c r="O46" s="117" t="e">
        <f t="shared" si="27"/>
        <v>#REF!</v>
      </c>
      <c r="P46" s="27"/>
      <c r="Q46" s="27"/>
      <c r="R46" s="24">
        <f t="shared" si="3"/>
        <v>0</v>
      </c>
      <c r="S46" s="27"/>
      <c r="T46" s="24">
        <f t="shared" si="4"/>
        <v>0</v>
      </c>
      <c r="U46" s="27"/>
      <c r="V46" s="27"/>
      <c r="W46" s="24">
        <f t="shared" si="5"/>
        <v>0</v>
      </c>
      <c r="X46" s="27"/>
      <c r="Y46" s="24">
        <f t="shared" si="6"/>
        <v>0</v>
      </c>
      <c r="Z46" s="27"/>
      <c r="AA46" s="27"/>
      <c r="AB46" s="24">
        <f t="shared" si="7"/>
        <v>0</v>
      </c>
      <c r="AC46" s="27"/>
      <c r="AD46" s="24">
        <f t="shared" si="8"/>
        <v>0</v>
      </c>
      <c r="AE46" s="27"/>
      <c r="AF46" s="27"/>
      <c r="AG46" s="24">
        <f t="shared" si="9"/>
        <v>0</v>
      </c>
      <c r="AH46" s="27"/>
      <c r="AI46" s="24">
        <f t="shared" si="10"/>
        <v>0</v>
      </c>
      <c r="AJ46" s="27"/>
      <c r="AK46" s="27"/>
      <c r="AL46" s="24">
        <f t="shared" si="11"/>
        <v>0</v>
      </c>
      <c r="AM46" s="28"/>
      <c r="AN46" s="24">
        <f t="shared" si="17"/>
        <v>0</v>
      </c>
      <c r="AO46" s="481" t="s">
        <v>83</v>
      </c>
      <c r="AP46" s="23"/>
      <c r="AQ46" s="23"/>
      <c r="AR46" s="23"/>
      <c r="AS46" s="23"/>
      <c r="AT46" s="23"/>
      <c r="AU46" s="23"/>
      <c r="AV46" s="23"/>
      <c r="AW46" s="23"/>
      <c r="AX46" s="23"/>
      <c r="AY46" s="25"/>
      <c r="AZ46" s="23"/>
      <c r="BA46" s="25"/>
      <c r="BB46" s="23"/>
      <c r="BC46" s="23"/>
      <c r="BD46" s="23"/>
      <c r="BE46" s="23"/>
      <c r="BF46" s="23"/>
      <c r="BG46" s="23"/>
      <c r="BH46" s="23"/>
      <c r="BI46" s="23"/>
      <c r="BJ46" s="23"/>
      <c r="BK46" s="25"/>
      <c r="BL46" s="23"/>
      <c r="BM46" s="25"/>
      <c r="BN46" s="23"/>
      <c r="BO46" s="23"/>
      <c r="BP46" s="23"/>
      <c r="BQ46" s="25"/>
      <c r="BR46" s="23"/>
      <c r="BS46" s="25"/>
      <c r="BT46" s="23"/>
      <c r="BU46" s="23"/>
      <c r="BV46" s="23"/>
      <c r="BW46" s="25"/>
      <c r="BX46" s="23"/>
      <c r="BY46" s="25"/>
      <c r="BZ46" s="23"/>
      <c r="CA46" s="23"/>
      <c r="CB46" s="23"/>
      <c r="CC46" s="23"/>
      <c r="CD46" s="23"/>
      <c r="CE46" s="23"/>
      <c r="CF46" s="23"/>
      <c r="CG46" s="23"/>
      <c r="CH46" s="23"/>
      <c r="CI46" s="23"/>
      <c r="CJ46" s="23"/>
      <c r="CK46" s="23"/>
      <c r="CL46" s="23"/>
      <c r="CM46" s="23"/>
      <c r="CN46" s="23"/>
      <c r="CO46" s="25"/>
      <c r="CP46" s="23"/>
      <c r="CQ46" s="25"/>
      <c r="CR46" s="23"/>
      <c r="CS46" s="23"/>
      <c r="CT46" s="23"/>
      <c r="CU46" s="25"/>
      <c r="CV46" s="23"/>
      <c r="CW46" s="25"/>
      <c r="CX46" s="23"/>
      <c r="CY46" s="23"/>
      <c r="CZ46" s="23"/>
      <c r="DA46" s="25"/>
      <c r="DB46" s="23"/>
      <c r="DC46" s="23"/>
      <c r="DD46" s="23"/>
      <c r="DE46" s="23"/>
      <c r="DF46" s="23"/>
      <c r="DG46" s="25"/>
      <c r="DH46" s="23"/>
      <c r="DI46" s="25"/>
      <c r="DJ46" s="23"/>
      <c r="DK46" s="23"/>
      <c r="DL46" s="23"/>
      <c r="DM46" s="23"/>
      <c r="DN46" s="23"/>
      <c r="DO46" s="23"/>
      <c r="DP46" s="23"/>
      <c r="DQ46" s="23"/>
      <c r="DR46" s="23"/>
      <c r="DS46" s="25"/>
      <c r="DT46" s="23"/>
      <c r="DU46" s="25"/>
      <c r="DV46" s="23"/>
      <c r="DW46" s="23"/>
      <c r="DX46" s="23"/>
      <c r="DY46" s="25"/>
      <c r="DZ46" s="23"/>
      <c r="EA46" s="25"/>
      <c r="EB46" s="23"/>
      <c r="EC46" s="23"/>
      <c r="ED46" s="23"/>
      <c r="EE46" s="25"/>
      <c r="EF46" s="23"/>
      <c r="EG46" s="25"/>
      <c r="EH46" s="23"/>
      <c r="EI46" s="23"/>
      <c r="EJ46" s="23"/>
      <c r="EK46" s="25"/>
      <c r="EL46" s="23"/>
      <c r="EM46" s="25"/>
      <c r="EN46" s="23"/>
      <c r="EO46" s="23"/>
      <c r="EP46" s="23"/>
      <c r="EQ46" s="25"/>
      <c r="ER46" s="23"/>
      <c r="ES46" s="25"/>
      <c r="ET46" s="23"/>
      <c r="EU46" s="23"/>
      <c r="EV46" s="23"/>
      <c r="EW46" s="25"/>
      <c r="EX46" s="23"/>
      <c r="EY46" s="25"/>
      <c r="EZ46" s="23"/>
      <c r="FA46" s="23"/>
      <c r="FB46" s="23"/>
      <c r="FC46" s="23"/>
      <c r="FD46" s="23"/>
      <c r="FE46" s="23"/>
      <c r="FF46" s="23"/>
      <c r="FG46" s="23"/>
      <c r="FH46" s="23"/>
      <c r="FI46" s="23"/>
      <c r="FJ46" s="23"/>
      <c r="FK46" s="23"/>
      <c r="FL46" s="23"/>
      <c r="FM46" s="23"/>
      <c r="FN46" s="23"/>
      <c r="FO46" s="23"/>
      <c r="FP46" s="23"/>
      <c r="FQ46" s="23"/>
      <c r="FR46" s="23"/>
      <c r="FS46" s="23"/>
      <c r="FT46" s="23"/>
      <c r="FU46" s="25"/>
      <c r="FV46" s="23"/>
      <c r="FW46" s="25"/>
      <c r="FX46" s="23"/>
      <c r="FY46" s="23"/>
      <c r="FZ46" s="23"/>
      <c r="GA46" s="25"/>
      <c r="GB46" s="23"/>
      <c r="GC46" s="25"/>
    </row>
    <row r="47" spans="1:185" ht="65.25" customHeight="1" x14ac:dyDescent="0.5">
      <c r="A47" s="479"/>
      <c r="B47" s="480"/>
      <c r="C47" s="139" t="s">
        <v>110</v>
      </c>
      <c r="D47" s="121"/>
      <c r="E47" s="121"/>
      <c r="F47" s="119"/>
      <c r="G47" s="119"/>
      <c r="H47" s="120">
        <f t="shared" ref="H47:H78" si="29">IF(F47=0,0,G47/F47*100)</f>
        <v>0</v>
      </c>
      <c r="I47" s="119"/>
      <c r="J47" s="120">
        <f t="shared" si="16"/>
        <v>0</v>
      </c>
      <c r="K47" s="121"/>
      <c r="L47" s="121"/>
      <c r="M47" s="117">
        <f t="shared" si="26"/>
        <v>0</v>
      </c>
      <c r="N47" s="121"/>
      <c r="O47" s="117">
        <f t="shared" si="27"/>
        <v>0</v>
      </c>
      <c r="P47" s="27"/>
      <c r="Q47" s="27"/>
      <c r="R47" s="24">
        <f t="shared" si="3"/>
        <v>0</v>
      </c>
      <c r="S47" s="27"/>
      <c r="T47" s="24">
        <f t="shared" si="4"/>
        <v>0</v>
      </c>
      <c r="U47" s="27"/>
      <c r="V47" s="27"/>
      <c r="W47" s="24">
        <f t="shared" si="5"/>
        <v>0</v>
      </c>
      <c r="X47" s="27"/>
      <c r="Y47" s="24">
        <f t="shared" si="6"/>
        <v>0</v>
      </c>
      <c r="Z47" s="27"/>
      <c r="AA47" s="27"/>
      <c r="AB47" s="24">
        <f t="shared" si="7"/>
        <v>0</v>
      </c>
      <c r="AC47" s="27"/>
      <c r="AD47" s="24">
        <f t="shared" si="8"/>
        <v>0</v>
      </c>
      <c r="AE47" s="27"/>
      <c r="AF47" s="27"/>
      <c r="AG47" s="24">
        <f t="shared" si="9"/>
        <v>0</v>
      </c>
      <c r="AH47" s="27"/>
      <c r="AI47" s="24">
        <f t="shared" si="10"/>
        <v>0</v>
      </c>
      <c r="AJ47" s="27"/>
      <c r="AK47" s="27"/>
      <c r="AL47" s="24">
        <f t="shared" si="11"/>
        <v>0</v>
      </c>
      <c r="AM47" s="28"/>
      <c r="AN47" s="24">
        <f t="shared" si="17"/>
        <v>0</v>
      </c>
      <c r="AO47" s="484"/>
      <c r="AP47" s="23"/>
      <c r="AQ47" s="23"/>
      <c r="AR47" s="23"/>
      <c r="AS47" s="23"/>
      <c r="AT47" s="23"/>
      <c r="AU47" s="23"/>
      <c r="AV47" s="23"/>
      <c r="AW47" s="23"/>
      <c r="AX47" s="23"/>
      <c r="AY47" s="25"/>
      <c r="AZ47" s="23"/>
      <c r="BA47" s="25"/>
      <c r="BB47" s="23"/>
      <c r="BC47" s="23"/>
      <c r="BD47" s="23"/>
      <c r="BE47" s="23"/>
      <c r="BF47" s="23"/>
      <c r="BG47" s="23"/>
      <c r="BH47" s="23"/>
      <c r="BI47" s="23"/>
      <c r="BJ47" s="23"/>
      <c r="BK47" s="25"/>
      <c r="BL47" s="23"/>
      <c r="BM47" s="25"/>
      <c r="BN47" s="23"/>
      <c r="BO47" s="23"/>
      <c r="BP47" s="23"/>
      <c r="BQ47" s="25"/>
      <c r="BR47" s="23"/>
      <c r="BS47" s="25"/>
      <c r="BT47" s="23"/>
      <c r="BU47" s="23"/>
      <c r="BV47" s="23"/>
      <c r="BW47" s="25"/>
      <c r="BX47" s="23"/>
      <c r="BY47" s="25"/>
      <c r="BZ47" s="23"/>
      <c r="CA47" s="23"/>
      <c r="CB47" s="23"/>
      <c r="CC47" s="23"/>
      <c r="CD47" s="23"/>
      <c r="CE47" s="23"/>
      <c r="CF47" s="23"/>
      <c r="CG47" s="23"/>
      <c r="CH47" s="23"/>
      <c r="CI47" s="23"/>
      <c r="CJ47" s="23"/>
      <c r="CK47" s="23"/>
      <c r="CL47" s="23"/>
      <c r="CM47" s="23"/>
      <c r="CN47" s="23"/>
      <c r="CO47" s="25"/>
      <c r="CP47" s="23"/>
      <c r="CQ47" s="25"/>
      <c r="CR47" s="23"/>
      <c r="CS47" s="23"/>
      <c r="CT47" s="23"/>
      <c r="CU47" s="25"/>
      <c r="CV47" s="23"/>
      <c r="CW47" s="25"/>
      <c r="CX47" s="23"/>
      <c r="CY47" s="23"/>
      <c r="CZ47" s="23"/>
      <c r="DA47" s="25"/>
      <c r="DB47" s="23"/>
      <c r="DC47" s="23"/>
      <c r="DD47" s="23"/>
      <c r="DE47" s="23"/>
      <c r="DF47" s="23"/>
      <c r="DG47" s="25"/>
      <c r="DH47" s="23"/>
      <c r="DI47" s="25"/>
      <c r="DJ47" s="23"/>
      <c r="DK47" s="23"/>
      <c r="DL47" s="23"/>
      <c r="DM47" s="23"/>
      <c r="DN47" s="23"/>
      <c r="DO47" s="23"/>
      <c r="DP47" s="23"/>
      <c r="DQ47" s="23"/>
      <c r="DR47" s="23"/>
      <c r="DS47" s="25"/>
      <c r="DT47" s="23"/>
      <c r="DU47" s="25"/>
      <c r="DV47" s="23"/>
      <c r="DW47" s="23"/>
      <c r="DX47" s="23"/>
      <c r="DY47" s="25"/>
      <c r="DZ47" s="23"/>
      <c r="EA47" s="25"/>
      <c r="EB47" s="23"/>
      <c r="EC47" s="23"/>
      <c r="ED47" s="23"/>
      <c r="EE47" s="25"/>
      <c r="EF47" s="23"/>
      <c r="EG47" s="25"/>
      <c r="EH47" s="23"/>
      <c r="EI47" s="23"/>
      <c r="EJ47" s="23"/>
      <c r="EK47" s="25"/>
      <c r="EL47" s="23"/>
      <c r="EM47" s="25"/>
      <c r="EN47" s="23"/>
      <c r="EO47" s="23"/>
      <c r="EP47" s="23"/>
      <c r="EQ47" s="25"/>
      <c r="ER47" s="23"/>
      <c r="ES47" s="25"/>
      <c r="ET47" s="23"/>
      <c r="EU47" s="23"/>
      <c r="EV47" s="23"/>
      <c r="EW47" s="25"/>
      <c r="EX47" s="23"/>
      <c r="EY47" s="25"/>
      <c r="EZ47" s="23"/>
      <c r="FA47" s="23"/>
      <c r="FB47" s="23"/>
      <c r="FC47" s="23"/>
      <c r="FD47" s="23"/>
      <c r="FE47" s="23"/>
      <c r="FF47" s="23"/>
      <c r="FG47" s="23"/>
      <c r="FH47" s="23"/>
      <c r="FI47" s="23"/>
      <c r="FJ47" s="23"/>
      <c r="FK47" s="23"/>
      <c r="FL47" s="23"/>
      <c r="FM47" s="23"/>
      <c r="FN47" s="23"/>
      <c r="FO47" s="23"/>
      <c r="FP47" s="23"/>
      <c r="FQ47" s="23"/>
      <c r="FR47" s="23"/>
      <c r="FS47" s="23"/>
      <c r="FT47" s="23"/>
      <c r="FU47" s="25"/>
      <c r="FV47" s="23"/>
      <c r="FW47" s="25"/>
      <c r="FX47" s="23"/>
      <c r="FY47" s="23"/>
      <c r="FZ47" s="23"/>
      <c r="GA47" s="25"/>
      <c r="GB47" s="23"/>
      <c r="GC47" s="25"/>
    </row>
    <row r="48" spans="1:185" ht="62.45" customHeight="1" x14ac:dyDescent="0.5">
      <c r="A48" s="479">
        <v>7</v>
      </c>
      <c r="B48" s="510" t="s">
        <v>150</v>
      </c>
      <c r="C48" s="122" t="s">
        <v>28</v>
      </c>
      <c r="D48" s="121" t="e">
        <f>#REF!</f>
        <v>#REF!</v>
      </c>
      <c r="E48" s="121" t="e">
        <f>#REF!</f>
        <v>#REF!</v>
      </c>
      <c r="F48" s="140"/>
      <c r="G48" s="140"/>
      <c r="H48" s="141">
        <f t="shared" si="29"/>
        <v>0</v>
      </c>
      <c r="I48" s="140"/>
      <c r="J48" s="141">
        <f t="shared" si="16"/>
        <v>0</v>
      </c>
      <c r="K48" s="121" t="e">
        <f>#REF!</f>
        <v>#REF!</v>
      </c>
      <c r="L48" s="121" t="e">
        <f>#REF!</f>
        <v>#REF!</v>
      </c>
      <c r="M48" s="117" t="e">
        <f t="shared" si="26"/>
        <v>#REF!</v>
      </c>
      <c r="N48" s="121" t="e">
        <f>#REF!</f>
        <v>#REF!</v>
      </c>
      <c r="O48" s="117" t="e">
        <f t="shared" si="27"/>
        <v>#REF!</v>
      </c>
      <c r="P48" s="27"/>
      <c r="Q48" s="27"/>
      <c r="R48" s="24">
        <f t="shared" si="3"/>
        <v>0</v>
      </c>
      <c r="S48" s="27"/>
      <c r="T48" s="24">
        <f t="shared" si="4"/>
        <v>0</v>
      </c>
      <c r="U48" s="27"/>
      <c r="V48" s="27"/>
      <c r="W48" s="24">
        <f t="shared" si="5"/>
        <v>0</v>
      </c>
      <c r="X48" s="27"/>
      <c r="Y48" s="24">
        <f t="shared" si="6"/>
        <v>0</v>
      </c>
      <c r="Z48" s="27"/>
      <c r="AA48" s="27"/>
      <c r="AB48" s="24">
        <f t="shared" si="7"/>
        <v>0</v>
      </c>
      <c r="AC48" s="27"/>
      <c r="AD48" s="24">
        <f t="shared" si="8"/>
        <v>0</v>
      </c>
      <c r="AE48" s="27"/>
      <c r="AF48" s="27"/>
      <c r="AG48" s="24">
        <f t="shared" si="9"/>
        <v>0</v>
      </c>
      <c r="AH48" s="27"/>
      <c r="AI48" s="24">
        <f t="shared" si="10"/>
        <v>0</v>
      </c>
      <c r="AJ48" s="27"/>
      <c r="AK48" s="27"/>
      <c r="AL48" s="24">
        <f t="shared" si="11"/>
        <v>0</v>
      </c>
      <c r="AM48" s="28"/>
      <c r="AN48" s="24">
        <f t="shared" si="17"/>
        <v>0</v>
      </c>
      <c r="AO48" s="506" t="s">
        <v>48</v>
      </c>
      <c r="AP48" s="23"/>
      <c r="AQ48" s="23"/>
      <c r="AR48" s="23"/>
      <c r="AS48" s="23"/>
      <c r="AT48" s="23"/>
      <c r="AU48" s="23"/>
      <c r="AV48" s="23"/>
      <c r="AW48" s="23"/>
      <c r="AX48" s="23"/>
      <c r="AY48" s="25"/>
      <c r="AZ48" s="23"/>
      <c r="BA48" s="25"/>
      <c r="BB48" s="23"/>
      <c r="BC48" s="23"/>
      <c r="BD48" s="23"/>
      <c r="BE48" s="23"/>
      <c r="BF48" s="23"/>
      <c r="BG48" s="23"/>
      <c r="BH48" s="23"/>
      <c r="BI48" s="23"/>
      <c r="BJ48" s="23"/>
      <c r="BK48" s="25"/>
      <c r="BL48" s="23"/>
      <c r="BM48" s="25"/>
      <c r="BN48" s="23"/>
      <c r="BO48" s="23"/>
      <c r="BP48" s="23"/>
      <c r="BQ48" s="25"/>
      <c r="BR48" s="23"/>
      <c r="BS48" s="25"/>
      <c r="BT48" s="23"/>
      <c r="BU48" s="23"/>
      <c r="BV48" s="23"/>
      <c r="BW48" s="25"/>
      <c r="BX48" s="23"/>
      <c r="BY48" s="25"/>
      <c r="BZ48" s="23"/>
      <c r="CA48" s="23"/>
      <c r="CB48" s="23"/>
      <c r="CC48" s="23"/>
      <c r="CD48" s="23"/>
      <c r="CE48" s="23"/>
      <c r="CF48" s="23"/>
      <c r="CG48" s="23"/>
      <c r="CH48" s="23"/>
      <c r="CI48" s="23"/>
      <c r="CJ48" s="23"/>
      <c r="CK48" s="23"/>
      <c r="CL48" s="23"/>
      <c r="CM48" s="23"/>
      <c r="CN48" s="23"/>
      <c r="CO48" s="25"/>
      <c r="CP48" s="23"/>
      <c r="CQ48" s="25"/>
      <c r="CR48" s="23"/>
      <c r="CS48" s="23"/>
      <c r="CT48" s="23"/>
      <c r="CU48" s="25"/>
      <c r="CV48" s="23"/>
      <c r="CW48" s="25"/>
      <c r="CX48" s="23"/>
      <c r="CY48" s="23"/>
      <c r="CZ48" s="23"/>
      <c r="DA48" s="25"/>
      <c r="DB48" s="23"/>
      <c r="DC48" s="23"/>
      <c r="DD48" s="23"/>
      <c r="DE48" s="23"/>
      <c r="DF48" s="23"/>
      <c r="DG48" s="25"/>
      <c r="DH48" s="23"/>
      <c r="DI48" s="25"/>
      <c r="DJ48" s="23"/>
      <c r="DK48" s="23"/>
      <c r="DL48" s="23"/>
      <c r="DM48" s="23"/>
      <c r="DN48" s="23"/>
      <c r="DO48" s="23"/>
      <c r="DP48" s="23"/>
      <c r="DQ48" s="23"/>
      <c r="DR48" s="23"/>
      <c r="DS48" s="25"/>
      <c r="DT48" s="23"/>
      <c r="DU48" s="25"/>
      <c r="DV48" s="23"/>
      <c r="DW48" s="23"/>
      <c r="DX48" s="23"/>
      <c r="DY48" s="25"/>
      <c r="DZ48" s="23"/>
      <c r="EA48" s="25"/>
      <c r="EB48" s="23"/>
      <c r="EC48" s="23"/>
      <c r="ED48" s="23"/>
      <c r="EE48" s="25"/>
      <c r="EF48" s="23"/>
      <c r="EG48" s="25"/>
      <c r="EH48" s="23"/>
      <c r="EI48" s="23"/>
      <c r="EJ48" s="23"/>
      <c r="EK48" s="25"/>
      <c r="EL48" s="23"/>
      <c r="EM48" s="25"/>
      <c r="EN48" s="23"/>
      <c r="EO48" s="23"/>
      <c r="EP48" s="23"/>
      <c r="EQ48" s="25"/>
      <c r="ER48" s="23"/>
      <c r="ES48" s="25"/>
      <c r="ET48" s="23"/>
      <c r="EU48" s="23"/>
      <c r="EV48" s="23"/>
      <c r="EW48" s="25"/>
      <c r="EX48" s="23"/>
      <c r="EY48" s="25"/>
      <c r="EZ48" s="23"/>
      <c r="FA48" s="23"/>
      <c r="FB48" s="23"/>
      <c r="FC48" s="23"/>
      <c r="FD48" s="23"/>
      <c r="FE48" s="23"/>
      <c r="FF48" s="23"/>
      <c r="FG48" s="23"/>
      <c r="FH48" s="23"/>
      <c r="FI48" s="23"/>
      <c r="FJ48" s="23"/>
      <c r="FK48" s="23"/>
      <c r="FL48" s="23"/>
      <c r="FM48" s="23"/>
      <c r="FN48" s="23"/>
      <c r="FO48" s="23"/>
      <c r="FP48" s="23"/>
      <c r="FQ48" s="23"/>
      <c r="FR48" s="23"/>
      <c r="FS48" s="23"/>
      <c r="FT48" s="23"/>
      <c r="FU48" s="25"/>
      <c r="FV48" s="23"/>
      <c r="FW48" s="25"/>
      <c r="FX48" s="23"/>
      <c r="FY48" s="23"/>
      <c r="FZ48" s="23"/>
      <c r="GA48" s="25"/>
      <c r="GB48" s="23"/>
      <c r="GC48" s="25"/>
    </row>
    <row r="49" spans="1:185" ht="105" customHeight="1" x14ac:dyDescent="0.5">
      <c r="A49" s="479"/>
      <c r="B49" s="511"/>
      <c r="C49" s="122" t="s">
        <v>106</v>
      </c>
      <c r="D49" s="121" t="e">
        <f>#REF!</f>
        <v>#REF!</v>
      </c>
      <c r="E49" s="121" t="e">
        <f>#REF!</f>
        <v>#REF!</v>
      </c>
      <c r="F49" s="140">
        <v>55471.5</v>
      </c>
      <c r="G49" s="140">
        <v>0</v>
      </c>
      <c r="H49" s="141">
        <f t="shared" si="29"/>
        <v>0</v>
      </c>
      <c r="I49" s="140">
        <v>0</v>
      </c>
      <c r="J49" s="141">
        <f t="shared" si="16"/>
        <v>0</v>
      </c>
      <c r="K49" s="118" t="e">
        <f>#REF!</f>
        <v>#REF!</v>
      </c>
      <c r="L49" s="121" t="e">
        <f>#REF!</f>
        <v>#REF!</v>
      </c>
      <c r="M49" s="117" t="e">
        <f t="shared" si="26"/>
        <v>#REF!</v>
      </c>
      <c r="N49" s="121" t="e">
        <f>#REF!</f>
        <v>#REF!</v>
      </c>
      <c r="O49" s="117" t="e">
        <f t="shared" si="27"/>
        <v>#REF!</v>
      </c>
      <c r="P49" s="27"/>
      <c r="Q49" s="27"/>
      <c r="R49" s="24">
        <f t="shared" si="3"/>
        <v>0</v>
      </c>
      <c r="S49" s="27"/>
      <c r="T49" s="24">
        <f t="shared" si="4"/>
        <v>0</v>
      </c>
      <c r="U49" s="27"/>
      <c r="V49" s="27"/>
      <c r="W49" s="24">
        <f t="shared" si="5"/>
        <v>0</v>
      </c>
      <c r="X49" s="27"/>
      <c r="Y49" s="24">
        <f t="shared" si="6"/>
        <v>0</v>
      </c>
      <c r="Z49" s="27"/>
      <c r="AA49" s="27"/>
      <c r="AB49" s="24">
        <f t="shared" si="7"/>
        <v>0</v>
      </c>
      <c r="AC49" s="27"/>
      <c r="AD49" s="24">
        <f t="shared" si="8"/>
        <v>0</v>
      </c>
      <c r="AE49" s="27"/>
      <c r="AF49" s="27"/>
      <c r="AG49" s="24">
        <f t="shared" si="9"/>
        <v>0</v>
      </c>
      <c r="AH49" s="27"/>
      <c r="AI49" s="24">
        <f t="shared" si="10"/>
        <v>0</v>
      </c>
      <c r="AJ49" s="27"/>
      <c r="AK49" s="27"/>
      <c r="AL49" s="24">
        <f t="shared" si="11"/>
        <v>0</v>
      </c>
      <c r="AM49" s="28"/>
      <c r="AN49" s="24">
        <f t="shared" si="17"/>
        <v>0</v>
      </c>
      <c r="AO49" s="481"/>
      <c r="AP49" s="23"/>
      <c r="AQ49" s="23"/>
      <c r="AR49" s="23"/>
      <c r="AS49" s="23"/>
      <c r="AT49" s="23"/>
      <c r="AU49" s="23"/>
      <c r="AV49" s="23"/>
      <c r="AW49" s="23"/>
      <c r="AX49" s="23"/>
      <c r="AY49" s="25"/>
      <c r="AZ49" s="23"/>
      <c r="BA49" s="25"/>
      <c r="BB49" s="23"/>
      <c r="BC49" s="23"/>
      <c r="BD49" s="23"/>
      <c r="BE49" s="23"/>
      <c r="BF49" s="23"/>
      <c r="BG49" s="23"/>
      <c r="BH49" s="23"/>
      <c r="BI49" s="23"/>
      <c r="BJ49" s="23"/>
      <c r="BK49" s="25"/>
      <c r="BL49" s="23"/>
      <c r="BM49" s="25"/>
      <c r="BN49" s="23"/>
      <c r="BO49" s="23"/>
      <c r="BP49" s="23"/>
      <c r="BQ49" s="25"/>
      <c r="BR49" s="23"/>
      <c r="BS49" s="25"/>
      <c r="BT49" s="23"/>
      <c r="BU49" s="23"/>
      <c r="BV49" s="23"/>
      <c r="BW49" s="25"/>
      <c r="BX49" s="23"/>
      <c r="BY49" s="25"/>
      <c r="BZ49" s="23"/>
      <c r="CA49" s="23"/>
      <c r="CB49" s="23"/>
      <c r="CC49" s="23"/>
      <c r="CD49" s="23"/>
      <c r="CE49" s="23"/>
      <c r="CF49" s="23"/>
      <c r="CG49" s="23"/>
      <c r="CH49" s="23"/>
      <c r="CI49" s="23"/>
      <c r="CJ49" s="23"/>
      <c r="CK49" s="23"/>
      <c r="CL49" s="23"/>
      <c r="CM49" s="23"/>
      <c r="CN49" s="23"/>
      <c r="CO49" s="25"/>
      <c r="CP49" s="23"/>
      <c r="CQ49" s="25"/>
      <c r="CR49" s="23"/>
      <c r="CS49" s="23"/>
      <c r="CT49" s="23"/>
      <c r="CU49" s="25"/>
      <c r="CV49" s="23"/>
      <c r="CW49" s="25"/>
      <c r="CX49" s="23"/>
      <c r="CY49" s="23"/>
      <c r="CZ49" s="23"/>
      <c r="DA49" s="25"/>
      <c r="DB49" s="23"/>
      <c r="DC49" s="23"/>
      <c r="DD49" s="23"/>
      <c r="DE49" s="23"/>
      <c r="DF49" s="23"/>
      <c r="DG49" s="25"/>
      <c r="DH49" s="23"/>
      <c r="DI49" s="25"/>
      <c r="DJ49" s="23"/>
      <c r="DK49" s="23"/>
      <c r="DL49" s="23"/>
      <c r="DM49" s="23"/>
      <c r="DN49" s="23"/>
      <c r="DO49" s="23"/>
      <c r="DP49" s="23"/>
      <c r="DQ49" s="23"/>
      <c r="DR49" s="23"/>
      <c r="DS49" s="25"/>
      <c r="DT49" s="23"/>
      <c r="DU49" s="25"/>
      <c r="DV49" s="23"/>
      <c r="DW49" s="23"/>
      <c r="DX49" s="23"/>
      <c r="DY49" s="25"/>
      <c r="DZ49" s="23"/>
      <c r="EA49" s="25"/>
      <c r="EB49" s="23"/>
      <c r="EC49" s="23"/>
      <c r="ED49" s="23"/>
      <c r="EE49" s="25"/>
      <c r="EF49" s="23"/>
      <c r="EG49" s="25"/>
      <c r="EH49" s="23"/>
      <c r="EI49" s="23"/>
      <c r="EJ49" s="23"/>
      <c r="EK49" s="25"/>
      <c r="EL49" s="23"/>
      <c r="EM49" s="25"/>
      <c r="EN49" s="23"/>
      <c r="EO49" s="23"/>
      <c r="EP49" s="23"/>
      <c r="EQ49" s="25"/>
      <c r="ER49" s="23"/>
      <c r="ES49" s="25"/>
      <c r="ET49" s="23"/>
      <c r="EU49" s="23"/>
      <c r="EV49" s="23"/>
      <c r="EW49" s="25"/>
      <c r="EX49" s="23"/>
      <c r="EY49" s="25"/>
      <c r="EZ49" s="23"/>
      <c r="FA49" s="23"/>
      <c r="FB49" s="23"/>
      <c r="FC49" s="23"/>
      <c r="FD49" s="23"/>
      <c r="FE49" s="23"/>
      <c r="FF49" s="23"/>
      <c r="FG49" s="23"/>
      <c r="FH49" s="23"/>
      <c r="FI49" s="23"/>
      <c r="FJ49" s="23"/>
      <c r="FK49" s="23"/>
      <c r="FL49" s="23"/>
      <c r="FM49" s="23"/>
      <c r="FN49" s="23"/>
      <c r="FO49" s="23"/>
      <c r="FP49" s="23"/>
      <c r="FQ49" s="23"/>
      <c r="FR49" s="23"/>
      <c r="FS49" s="23"/>
      <c r="FT49" s="23"/>
      <c r="FU49" s="25"/>
      <c r="FV49" s="23"/>
      <c r="FW49" s="25"/>
      <c r="FX49" s="23"/>
      <c r="FY49" s="23"/>
      <c r="FZ49" s="23"/>
      <c r="GA49" s="25"/>
      <c r="GB49" s="23"/>
      <c r="GC49" s="25"/>
    </row>
    <row r="50" spans="1:185" ht="99" x14ac:dyDescent="0.5">
      <c r="A50" s="479"/>
      <c r="B50" s="511"/>
      <c r="C50" s="122" t="s">
        <v>144</v>
      </c>
      <c r="D50" s="121" t="e">
        <f>#REF!+#REF!</f>
        <v>#REF!</v>
      </c>
      <c r="E50" s="121" t="e">
        <f>#REF!+#REF!</f>
        <v>#REF!</v>
      </c>
      <c r="F50" s="140">
        <v>6163.5</v>
      </c>
      <c r="G50" s="140">
        <v>0</v>
      </c>
      <c r="H50" s="141">
        <f t="shared" si="29"/>
        <v>0</v>
      </c>
      <c r="I50" s="140">
        <v>0</v>
      </c>
      <c r="J50" s="141">
        <f t="shared" si="16"/>
        <v>0</v>
      </c>
      <c r="K50" s="118" t="e">
        <f>#REF!+#REF!</f>
        <v>#REF!</v>
      </c>
      <c r="L50" s="121" t="e">
        <f>#REF!+#REF!</f>
        <v>#REF!</v>
      </c>
      <c r="M50" s="117" t="e">
        <f t="shared" si="26"/>
        <v>#REF!</v>
      </c>
      <c r="N50" s="121" t="e">
        <f>#REF!+#REF!</f>
        <v>#REF!</v>
      </c>
      <c r="O50" s="117" t="e">
        <f t="shared" si="27"/>
        <v>#REF!</v>
      </c>
      <c r="P50" s="27"/>
      <c r="Q50" s="27"/>
      <c r="R50" s="24">
        <f t="shared" si="3"/>
        <v>0</v>
      </c>
      <c r="S50" s="27"/>
      <c r="T50" s="24">
        <f t="shared" si="4"/>
        <v>0</v>
      </c>
      <c r="U50" s="27"/>
      <c r="V50" s="27"/>
      <c r="W50" s="24">
        <f t="shared" si="5"/>
        <v>0</v>
      </c>
      <c r="X50" s="27"/>
      <c r="Y50" s="24">
        <f t="shared" si="6"/>
        <v>0</v>
      </c>
      <c r="Z50" s="27"/>
      <c r="AA50" s="27"/>
      <c r="AB50" s="24">
        <f t="shared" si="7"/>
        <v>0</v>
      </c>
      <c r="AC50" s="27"/>
      <c r="AD50" s="24">
        <f t="shared" si="8"/>
        <v>0</v>
      </c>
      <c r="AE50" s="27"/>
      <c r="AF50" s="27"/>
      <c r="AG50" s="24">
        <f t="shared" si="9"/>
        <v>0</v>
      </c>
      <c r="AH50" s="27"/>
      <c r="AI50" s="24">
        <f t="shared" si="10"/>
        <v>0</v>
      </c>
      <c r="AJ50" s="27"/>
      <c r="AK50" s="27"/>
      <c r="AL50" s="24">
        <f t="shared" si="11"/>
        <v>0</v>
      </c>
      <c r="AM50" s="28"/>
      <c r="AN50" s="24">
        <f t="shared" si="17"/>
        <v>0</v>
      </c>
      <c r="AO50" s="507"/>
      <c r="AP50" s="23"/>
      <c r="AQ50" s="23"/>
      <c r="AR50" s="23"/>
      <c r="AS50" s="23"/>
      <c r="AT50" s="23"/>
      <c r="AU50" s="23"/>
      <c r="AV50" s="23"/>
      <c r="AW50" s="23"/>
      <c r="AX50" s="23"/>
      <c r="AY50" s="25"/>
      <c r="AZ50" s="23"/>
      <c r="BA50" s="25"/>
      <c r="BB50" s="23"/>
      <c r="BC50" s="23"/>
      <c r="BD50" s="23"/>
      <c r="BE50" s="23"/>
      <c r="BF50" s="23"/>
      <c r="BG50" s="23"/>
      <c r="BH50" s="23"/>
      <c r="BI50" s="23"/>
      <c r="BJ50" s="23"/>
      <c r="BK50" s="25"/>
      <c r="BL50" s="23"/>
      <c r="BM50" s="25"/>
      <c r="BN50" s="23"/>
      <c r="BO50" s="23"/>
      <c r="BP50" s="23"/>
      <c r="BQ50" s="25"/>
      <c r="BR50" s="23"/>
      <c r="BS50" s="25"/>
      <c r="BT50" s="23"/>
      <c r="BU50" s="23"/>
      <c r="BV50" s="23"/>
      <c r="BW50" s="25"/>
      <c r="BX50" s="23"/>
      <c r="BY50" s="25"/>
      <c r="BZ50" s="23"/>
      <c r="CA50" s="23"/>
      <c r="CB50" s="23"/>
      <c r="CC50" s="23"/>
      <c r="CD50" s="23"/>
      <c r="CE50" s="23"/>
      <c r="CF50" s="23"/>
      <c r="CG50" s="23"/>
      <c r="CH50" s="23"/>
      <c r="CI50" s="23"/>
      <c r="CJ50" s="23"/>
      <c r="CK50" s="23"/>
      <c r="CL50" s="23"/>
      <c r="CM50" s="23"/>
      <c r="CN50" s="23"/>
      <c r="CO50" s="25"/>
      <c r="CP50" s="23"/>
      <c r="CQ50" s="25"/>
      <c r="CR50" s="23"/>
      <c r="CS50" s="23"/>
      <c r="CT50" s="23"/>
      <c r="CU50" s="25"/>
      <c r="CV50" s="23"/>
      <c r="CW50" s="25"/>
      <c r="CX50" s="23"/>
      <c r="CY50" s="23"/>
      <c r="CZ50" s="23"/>
      <c r="DA50" s="25"/>
      <c r="DB50" s="23"/>
      <c r="DC50" s="23"/>
      <c r="DD50" s="23"/>
      <c r="DE50" s="23"/>
      <c r="DF50" s="23"/>
      <c r="DG50" s="25"/>
      <c r="DH50" s="23"/>
      <c r="DI50" s="25"/>
      <c r="DJ50" s="23"/>
      <c r="DK50" s="23"/>
      <c r="DL50" s="23"/>
      <c r="DM50" s="23"/>
      <c r="DN50" s="23"/>
      <c r="DO50" s="23"/>
      <c r="DP50" s="23"/>
      <c r="DQ50" s="23"/>
      <c r="DR50" s="23"/>
      <c r="DS50" s="25"/>
      <c r="DT50" s="23"/>
      <c r="DU50" s="25"/>
      <c r="DV50" s="23"/>
      <c r="DW50" s="23"/>
      <c r="DX50" s="23"/>
      <c r="DY50" s="25"/>
      <c r="DZ50" s="23"/>
      <c r="EA50" s="25"/>
      <c r="EB50" s="23"/>
      <c r="EC50" s="23"/>
      <c r="ED50" s="23"/>
      <c r="EE50" s="25"/>
      <c r="EF50" s="23"/>
      <c r="EG50" s="25"/>
      <c r="EH50" s="23"/>
      <c r="EI50" s="23"/>
      <c r="EJ50" s="23"/>
      <c r="EK50" s="25"/>
      <c r="EL50" s="23"/>
      <c r="EM50" s="25"/>
      <c r="EN50" s="23"/>
      <c r="EO50" s="23"/>
      <c r="EP50" s="23"/>
      <c r="EQ50" s="25"/>
      <c r="ER50" s="23"/>
      <c r="ES50" s="25"/>
      <c r="ET50" s="23"/>
      <c r="EU50" s="23"/>
      <c r="EV50" s="23"/>
      <c r="EW50" s="25"/>
      <c r="EX50" s="23"/>
      <c r="EY50" s="25"/>
      <c r="EZ50" s="23"/>
      <c r="FA50" s="23"/>
      <c r="FB50" s="23"/>
      <c r="FC50" s="23"/>
      <c r="FD50" s="23"/>
      <c r="FE50" s="23"/>
      <c r="FF50" s="23"/>
      <c r="FG50" s="23"/>
      <c r="FH50" s="23"/>
      <c r="FI50" s="23"/>
      <c r="FJ50" s="23"/>
      <c r="FK50" s="23"/>
      <c r="FL50" s="23"/>
      <c r="FM50" s="23"/>
      <c r="FN50" s="23"/>
      <c r="FO50" s="23"/>
      <c r="FP50" s="23"/>
      <c r="FQ50" s="23"/>
      <c r="FR50" s="23"/>
      <c r="FS50" s="23"/>
      <c r="FT50" s="23"/>
      <c r="FU50" s="25"/>
      <c r="FV50" s="23"/>
      <c r="FW50" s="25"/>
      <c r="FX50" s="23"/>
      <c r="FY50" s="23"/>
      <c r="FZ50" s="23"/>
      <c r="GA50" s="25"/>
      <c r="GB50" s="23"/>
      <c r="GC50" s="25"/>
    </row>
    <row r="51" spans="1:185" ht="66" x14ac:dyDescent="0.5">
      <c r="A51" s="479"/>
      <c r="B51" s="511"/>
      <c r="C51" s="123" t="s">
        <v>108</v>
      </c>
      <c r="D51" s="121" t="e">
        <f>#REF!</f>
        <v>#REF!</v>
      </c>
      <c r="E51" s="121" t="e">
        <f>#REF!</f>
        <v>#REF!</v>
      </c>
      <c r="F51" s="140"/>
      <c r="G51" s="140"/>
      <c r="H51" s="141">
        <f t="shared" si="29"/>
        <v>0</v>
      </c>
      <c r="I51" s="140"/>
      <c r="J51" s="141">
        <f t="shared" si="16"/>
        <v>0</v>
      </c>
      <c r="K51" s="118" t="e">
        <f>#REF!</f>
        <v>#REF!</v>
      </c>
      <c r="L51" s="121" t="e">
        <f>#REF!</f>
        <v>#REF!</v>
      </c>
      <c r="M51" s="117" t="e">
        <f t="shared" si="26"/>
        <v>#REF!</v>
      </c>
      <c r="N51" s="121" t="e">
        <f>#REF!</f>
        <v>#REF!</v>
      </c>
      <c r="O51" s="117" t="e">
        <f t="shared" si="27"/>
        <v>#REF!</v>
      </c>
      <c r="P51" s="27"/>
      <c r="Q51" s="27"/>
      <c r="R51" s="24">
        <f t="shared" si="3"/>
        <v>0</v>
      </c>
      <c r="S51" s="27"/>
      <c r="T51" s="24">
        <f t="shared" si="4"/>
        <v>0</v>
      </c>
      <c r="U51" s="27"/>
      <c r="V51" s="27"/>
      <c r="W51" s="24">
        <f t="shared" si="5"/>
        <v>0</v>
      </c>
      <c r="X51" s="27"/>
      <c r="Y51" s="24">
        <f t="shared" si="6"/>
        <v>0</v>
      </c>
      <c r="Z51" s="27"/>
      <c r="AA51" s="27"/>
      <c r="AB51" s="24">
        <f t="shared" si="7"/>
        <v>0</v>
      </c>
      <c r="AC51" s="27"/>
      <c r="AD51" s="24">
        <f t="shared" si="8"/>
        <v>0</v>
      </c>
      <c r="AE51" s="27"/>
      <c r="AF51" s="27"/>
      <c r="AG51" s="24">
        <f t="shared" si="9"/>
        <v>0</v>
      </c>
      <c r="AH51" s="27"/>
      <c r="AI51" s="24">
        <f t="shared" si="10"/>
        <v>0</v>
      </c>
      <c r="AJ51" s="27"/>
      <c r="AK51" s="27"/>
      <c r="AL51" s="24">
        <f t="shared" si="11"/>
        <v>0</v>
      </c>
      <c r="AM51" s="28"/>
      <c r="AN51" s="24">
        <f t="shared" si="17"/>
        <v>0</v>
      </c>
      <c r="AO51" s="507"/>
      <c r="AP51" s="23"/>
      <c r="AQ51" s="23"/>
      <c r="AR51" s="23"/>
      <c r="AS51" s="23"/>
      <c r="AT51" s="23"/>
      <c r="AU51" s="23"/>
      <c r="AV51" s="23"/>
      <c r="AW51" s="23"/>
      <c r="AX51" s="23"/>
      <c r="AY51" s="25"/>
      <c r="AZ51" s="23"/>
      <c r="BA51" s="25"/>
      <c r="BB51" s="23"/>
      <c r="BC51" s="23"/>
      <c r="BD51" s="23"/>
      <c r="BE51" s="23"/>
      <c r="BF51" s="23"/>
      <c r="BG51" s="23"/>
      <c r="BH51" s="23"/>
      <c r="BI51" s="23"/>
      <c r="BJ51" s="23"/>
      <c r="BK51" s="25"/>
      <c r="BL51" s="23"/>
      <c r="BM51" s="25"/>
      <c r="BN51" s="23"/>
      <c r="BO51" s="23"/>
      <c r="BP51" s="23"/>
      <c r="BQ51" s="25"/>
      <c r="BR51" s="23"/>
      <c r="BS51" s="25"/>
      <c r="BT51" s="23"/>
      <c r="BU51" s="23"/>
      <c r="BV51" s="23"/>
      <c r="BW51" s="25"/>
      <c r="BX51" s="23"/>
      <c r="BY51" s="25"/>
      <c r="BZ51" s="23"/>
      <c r="CA51" s="23"/>
      <c r="CB51" s="23"/>
      <c r="CC51" s="23"/>
      <c r="CD51" s="23"/>
      <c r="CE51" s="23"/>
      <c r="CF51" s="23"/>
      <c r="CG51" s="23"/>
      <c r="CH51" s="23"/>
      <c r="CI51" s="23"/>
      <c r="CJ51" s="23"/>
      <c r="CK51" s="23"/>
      <c r="CL51" s="23"/>
      <c r="CM51" s="23"/>
      <c r="CN51" s="23"/>
      <c r="CO51" s="25"/>
      <c r="CP51" s="23"/>
      <c r="CQ51" s="25"/>
      <c r="CR51" s="23"/>
      <c r="CS51" s="23"/>
      <c r="CT51" s="23"/>
      <c r="CU51" s="25"/>
      <c r="CV51" s="23"/>
      <c r="CW51" s="25"/>
      <c r="CX51" s="23"/>
      <c r="CY51" s="23"/>
      <c r="CZ51" s="23"/>
      <c r="DA51" s="25"/>
      <c r="DB51" s="23"/>
      <c r="DC51" s="23"/>
      <c r="DD51" s="23"/>
      <c r="DE51" s="23"/>
      <c r="DF51" s="23"/>
      <c r="DG51" s="25"/>
      <c r="DH51" s="23"/>
      <c r="DI51" s="25"/>
      <c r="DJ51" s="23"/>
      <c r="DK51" s="23"/>
      <c r="DL51" s="23"/>
      <c r="DM51" s="23"/>
      <c r="DN51" s="23"/>
      <c r="DO51" s="23"/>
      <c r="DP51" s="23"/>
      <c r="DQ51" s="23"/>
      <c r="DR51" s="23"/>
      <c r="DS51" s="25"/>
      <c r="DT51" s="23"/>
      <c r="DU51" s="25"/>
      <c r="DV51" s="23"/>
      <c r="DW51" s="23"/>
      <c r="DX51" s="23"/>
      <c r="DY51" s="25"/>
      <c r="DZ51" s="23"/>
      <c r="EA51" s="25"/>
      <c r="EB51" s="23"/>
      <c r="EC51" s="23"/>
      <c r="ED51" s="23"/>
      <c r="EE51" s="25"/>
      <c r="EF51" s="23"/>
      <c r="EG51" s="25"/>
      <c r="EH51" s="23"/>
      <c r="EI51" s="23"/>
      <c r="EJ51" s="23"/>
      <c r="EK51" s="25"/>
      <c r="EL51" s="23"/>
      <c r="EM51" s="25"/>
      <c r="EN51" s="23"/>
      <c r="EO51" s="23"/>
      <c r="EP51" s="23"/>
      <c r="EQ51" s="25"/>
      <c r="ER51" s="23"/>
      <c r="ES51" s="25"/>
      <c r="ET51" s="23"/>
      <c r="EU51" s="23"/>
      <c r="EV51" s="23"/>
      <c r="EW51" s="25"/>
      <c r="EX51" s="23"/>
      <c r="EY51" s="25"/>
      <c r="EZ51" s="23"/>
      <c r="FA51" s="23"/>
      <c r="FB51" s="23"/>
      <c r="FC51" s="23"/>
      <c r="FD51" s="23"/>
      <c r="FE51" s="23"/>
      <c r="FF51" s="23"/>
      <c r="FG51" s="23"/>
      <c r="FH51" s="23"/>
      <c r="FI51" s="23"/>
      <c r="FJ51" s="23"/>
      <c r="FK51" s="23"/>
      <c r="FL51" s="23"/>
      <c r="FM51" s="23"/>
      <c r="FN51" s="23"/>
      <c r="FO51" s="23"/>
      <c r="FP51" s="23"/>
      <c r="FQ51" s="23"/>
      <c r="FR51" s="23"/>
      <c r="FS51" s="23"/>
      <c r="FT51" s="23"/>
      <c r="FU51" s="25"/>
      <c r="FV51" s="23"/>
      <c r="FW51" s="25"/>
      <c r="FX51" s="23"/>
      <c r="FY51" s="23"/>
      <c r="FZ51" s="23"/>
      <c r="GA51" s="25"/>
      <c r="GB51" s="23"/>
      <c r="GC51" s="25"/>
    </row>
    <row r="52" spans="1:185" ht="37.5" customHeight="1" x14ac:dyDescent="0.5">
      <c r="A52" s="479"/>
      <c r="B52" s="511"/>
      <c r="C52" s="124" t="s">
        <v>109</v>
      </c>
      <c r="D52" s="121" t="e">
        <f>SUM(D48:D51)</f>
        <v>#REF!</v>
      </c>
      <c r="E52" s="121" t="e">
        <f t="shared" ref="E52:J52" si="30">SUM(E48:E51)</f>
        <v>#REF!</v>
      </c>
      <c r="F52" s="121">
        <f t="shared" si="30"/>
        <v>61635</v>
      </c>
      <c r="G52" s="121">
        <f t="shared" si="30"/>
        <v>0</v>
      </c>
      <c r="H52" s="121">
        <f t="shared" si="30"/>
        <v>0</v>
      </c>
      <c r="I52" s="121">
        <f t="shared" si="30"/>
        <v>0</v>
      </c>
      <c r="J52" s="121">
        <f t="shared" si="30"/>
        <v>0</v>
      </c>
      <c r="K52" s="118" t="e">
        <f>SUM(K48:K51)</f>
        <v>#REF!</v>
      </c>
      <c r="L52" s="121" t="e">
        <f>SUM(L48:L51)</f>
        <v>#REF!</v>
      </c>
      <c r="M52" s="117" t="e">
        <f t="shared" si="26"/>
        <v>#REF!</v>
      </c>
      <c r="N52" s="121" t="e">
        <f>SUM(N48:N51)</f>
        <v>#REF!</v>
      </c>
      <c r="O52" s="117" t="e">
        <f t="shared" si="27"/>
        <v>#REF!</v>
      </c>
      <c r="P52" s="27"/>
      <c r="Q52" s="27"/>
      <c r="R52" s="24">
        <f t="shared" si="3"/>
        <v>0</v>
      </c>
      <c r="S52" s="27"/>
      <c r="T52" s="24">
        <f t="shared" si="4"/>
        <v>0</v>
      </c>
      <c r="U52" s="27"/>
      <c r="V52" s="27"/>
      <c r="W52" s="24">
        <f t="shared" si="5"/>
        <v>0</v>
      </c>
      <c r="X52" s="27"/>
      <c r="Y52" s="24">
        <f t="shared" si="6"/>
        <v>0</v>
      </c>
      <c r="Z52" s="27"/>
      <c r="AA52" s="27"/>
      <c r="AB52" s="24">
        <f t="shared" si="7"/>
        <v>0</v>
      </c>
      <c r="AC52" s="27"/>
      <c r="AD52" s="24">
        <f t="shared" si="8"/>
        <v>0</v>
      </c>
      <c r="AE52" s="27"/>
      <c r="AF52" s="27"/>
      <c r="AG52" s="24">
        <f t="shared" si="9"/>
        <v>0</v>
      </c>
      <c r="AH52" s="27"/>
      <c r="AI52" s="24">
        <f t="shared" si="10"/>
        <v>0</v>
      </c>
      <c r="AJ52" s="27"/>
      <c r="AK52" s="27"/>
      <c r="AL52" s="24">
        <f t="shared" si="11"/>
        <v>0</v>
      </c>
      <c r="AM52" s="28"/>
      <c r="AN52" s="24">
        <f t="shared" si="17"/>
        <v>0</v>
      </c>
      <c r="AO52" s="507"/>
      <c r="AP52" s="23"/>
      <c r="AQ52" s="23"/>
      <c r="AR52" s="23"/>
      <c r="AS52" s="23"/>
      <c r="AT52" s="23"/>
      <c r="AU52" s="23"/>
      <c r="AV52" s="23"/>
      <c r="AW52" s="23"/>
      <c r="AX52" s="23"/>
      <c r="AY52" s="25"/>
      <c r="AZ52" s="23"/>
      <c r="BA52" s="25"/>
      <c r="BB52" s="23"/>
      <c r="BC52" s="23"/>
      <c r="BD52" s="23"/>
      <c r="BE52" s="23"/>
      <c r="BF52" s="23"/>
      <c r="BG52" s="23"/>
      <c r="BH52" s="23"/>
      <c r="BI52" s="23"/>
      <c r="BJ52" s="23"/>
      <c r="BK52" s="25"/>
      <c r="BL52" s="23"/>
      <c r="BM52" s="25"/>
      <c r="BN52" s="23"/>
      <c r="BO52" s="23"/>
      <c r="BP52" s="23"/>
      <c r="BQ52" s="25"/>
      <c r="BR52" s="23"/>
      <c r="BS52" s="25"/>
      <c r="BT52" s="23"/>
      <c r="BU52" s="23"/>
      <c r="BV52" s="23"/>
      <c r="BW52" s="25"/>
      <c r="BX52" s="23"/>
      <c r="BY52" s="25"/>
      <c r="BZ52" s="23"/>
      <c r="CA52" s="23"/>
      <c r="CB52" s="23"/>
      <c r="CC52" s="23"/>
      <c r="CD52" s="23"/>
      <c r="CE52" s="23"/>
      <c r="CF52" s="23"/>
      <c r="CG52" s="23"/>
      <c r="CH52" s="23"/>
      <c r="CI52" s="23"/>
      <c r="CJ52" s="23"/>
      <c r="CK52" s="23"/>
      <c r="CL52" s="23"/>
      <c r="CM52" s="23"/>
      <c r="CN52" s="23"/>
      <c r="CO52" s="25"/>
      <c r="CP52" s="23"/>
      <c r="CQ52" s="25"/>
      <c r="CR52" s="23"/>
      <c r="CS52" s="23"/>
      <c r="CT52" s="23"/>
      <c r="CU52" s="25"/>
      <c r="CV52" s="23"/>
      <c r="CW52" s="25"/>
      <c r="CX52" s="23"/>
      <c r="CY52" s="23"/>
      <c r="CZ52" s="23"/>
      <c r="DA52" s="25"/>
      <c r="DB52" s="23"/>
      <c r="DC52" s="23"/>
      <c r="DD52" s="23"/>
      <c r="DE52" s="23"/>
      <c r="DF52" s="23"/>
      <c r="DG52" s="25"/>
      <c r="DH52" s="23"/>
      <c r="DI52" s="25"/>
      <c r="DJ52" s="23"/>
      <c r="DK52" s="23"/>
      <c r="DL52" s="23"/>
      <c r="DM52" s="23"/>
      <c r="DN52" s="23"/>
      <c r="DO52" s="23"/>
      <c r="DP52" s="23"/>
      <c r="DQ52" s="23"/>
      <c r="DR52" s="23"/>
      <c r="DS52" s="25"/>
      <c r="DT52" s="23"/>
      <c r="DU52" s="25"/>
      <c r="DV52" s="23"/>
      <c r="DW52" s="23"/>
      <c r="DX52" s="23"/>
      <c r="DY52" s="25"/>
      <c r="DZ52" s="23"/>
      <c r="EA52" s="25"/>
      <c r="EB52" s="23"/>
      <c r="EC52" s="23"/>
      <c r="ED52" s="23"/>
      <c r="EE52" s="25"/>
      <c r="EF52" s="23"/>
      <c r="EG52" s="25"/>
      <c r="EH52" s="23"/>
      <c r="EI52" s="23"/>
      <c r="EJ52" s="23"/>
      <c r="EK52" s="25"/>
      <c r="EL52" s="23"/>
      <c r="EM52" s="25"/>
      <c r="EN52" s="23"/>
      <c r="EO52" s="23"/>
      <c r="EP52" s="23"/>
      <c r="EQ52" s="25"/>
      <c r="ER52" s="23"/>
      <c r="ES52" s="25"/>
      <c r="ET52" s="23"/>
      <c r="EU52" s="23"/>
      <c r="EV52" s="23"/>
      <c r="EW52" s="25"/>
      <c r="EX52" s="23"/>
      <c r="EY52" s="25"/>
      <c r="EZ52" s="23"/>
      <c r="FA52" s="23"/>
      <c r="FB52" s="23"/>
      <c r="FC52" s="23"/>
      <c r="FD52" s="23"/>
      <c r="FE52" s="23"/>
      <c r="FF52" s="23"/>
      <c r="FG52" s="23"/>
      <c r="FH52" s="23"/>
      <c r="FI52" s="23"/>
      <c r="FJ52" s="23"/>
      <c r="FK52" s="23"/>
      <c r="FL52" s="23"/>
      <c r="FM52" s="23"/>
      <c r="FN52" s="23"/>
      <c r="FO52" s="23"/>
      <c r="FP52" s="23"/>
      <c r="FQ52" s="23"/>
      <c r="FR52" s="23"/>
      <c r="FS52" s="23"/>
      <c r="FT52" s="23"/>
      <c r="FU52" s="25"/>
      <c r="FV52" s="23"/>
      <c r="FW52" s="25"/>
      <c r="FX52" s="23"/>
      <c r="FY52" s="23"/>
      <c r="FZ52" s="23"/>
      <c r="GA52" s="25"/>
      <c r="GB52" s="23"/>
      <c r="GC52" s="25"/>
    </row>
    <row r="53" spans="1:185" ht="63.75" customHeight="1" x14ac:dyDescent="0.5">
      <c r="A53" s="479"/>
      <c r="B53" s="512"/>
      <c r="C53" s="125" t="s">
        <v>110</v>
      </c>
      <c r="D53" s="142"/>
      <c r="E53" s="142"/>
      <c r="F53" s="140"/>
      <c r="G53" s="140"/>
      <c r="H53" s="141">
        <f t="shared" si="29"/>
        <v>0</v>
      </c>
      <c r="I53" s="140"/>
      <c r="J53" s="141">
        <f t="shared" si="16"/>
        <v>0</v>
      </c>
      <c r="K53" s="121"/>
      <c r="L53" s="121"/>
      <c r="M53" s="117">
        <f t="shared" si="26"/>
        <v>0</v>
      </c>
      <c r="N53" s="121"/>
      <c r="O53" s="117">
        <f t="shared" si="27"/>
        <v>0</v>
      </c>
      <c r="P53" s="27"/>
      <c r="Q53" s="27"/>
      <c r="R53" s="24">
        <f t="shared" si="3"/>
        <v>0</v>
      </c>
      <c r="S53" s="27"/>
      <c r="T53" s="24">
        <f t="shared" si="4"/>
        <v>0</v>
      </c>
      <c r="U53" s="27"/>
      <c r="V53" s="27"/>
      <c r="W53" s="24">
        <f t="shared" si="5"/>
        <v>0</v>
      </c>
      <c r="X53" s="27"/>
      <c r="Y53" s="24">
        <f t="shared" si="6"/>
        <v>0</v>
      </c>
      <c r="Z53" s="27"/>
      <c r="AA53" s="27"/>
      <c r="AB53" s="24">
        <f t="shared" si="7"/>
        <v>0</v>
      </c>
      <c r="AC53" s="27"/>
      <c r="AD53" s="24">
        <f t="shared" si="8"/>
        <v>0</v>
      </c>
      <c r="AE53" s="27"/>
      <c r="AF53" s="27"/>
      <c r="AG53" s="24">
        <f t="shared" si="9"/>
        <v>0</v>
      </c>
      <c r="AH53" s="27"/>
      <c r="AI53" s="24">
        <f t="shared" si="10"/>
        <v>0</v>
      </c>
      <c r="AJ53" s="27"/>
      <c r="AK53" s="27"/>
      <c r="AL53" s="24">
        <f t="shared" si="11"/>
        <v>0</v>
      </c>
      <c r="AM53" s="28"/>
      <c r="AN53" s="24">
        <f t="shared" si="17"/>
        <v>0</v>
      </c>
      <c r="AO53" s="508"/>
      <c r="AP53" s="23"/>
      <c r="AQ53" s="23"/>
      <c r="AR53" s="23"/>
      <c r="AS53" s="23"/>
      <c r="AT53" s="23"/>
      <c r="AU53" s="23"/>
      <c r="AV53" s="23"/>
      <c r="AW53" s="23"/>
      <c r="AX53" s="23"/>
      <c r="AY53" s="25"/>
      <c r="AZ53" s="23"/>
      <c r="BA53" s="25"/>
      <c r="BB53" s="23"/>
      <c r="BC53" s="23"/>
      <c r="BD53" s="23"/>
      <c r="BE53" s="23"/>
      <c r="BF53" s="23"/>
      <c r="BG53" s="23"/>
      <c r="BH53" s="23"/>
      <c r="BI53" s="23"/>
      <c r="BJ53" s="23"/>
      <c r="BK53" s="25"/>
      <c r="BL53" s="23"/>
      <c r="BM53" s="25"/>
      <c r="BN53" s="23"/>
      <c r="BO53" s="23"/>
      <c r="BP53" s="23"/>
      <c r="BQ53" s="25"/>
      <c r="BR53" s="23"/>
      <c r="BS53" s="25"/>
      <c r="BT53" s="23"/>
      <c r="BU53" s="23"/>
      <c r="BV53" s="23"/>
      <c r="BW53" s="25"/>
      <c r="BX53" s="23"/>
      <c r="BY53" s="25"/>
      <c r="BZ53" s="23"/>
      <c r="CA53" s="23"/>
      <c r="CB53" s="23"/>
      <c r="CC53" s="23"/>
      <c r="CD53" s="23"/>
      <c r="CE53" s="23"/>
      <c r="CF53" s="23"/>
      <c r="CG53" s="23"/>
      <c r="CH53" s="23"/>
      <c r="CI53" s="23"/>
      <c r="CJ53" s="23"/>
      <c r="CK53" s="23"/>
      <c r="CL53" s="23"/>
      <c r="CM53" s="23"/>
      <c r="CN53" s="23"/>
      <c r="CO53" s="25"/>
      <c r="CP53" s="23"/>
      <c r="CQ53" s="25"/>
      <c r="CR53" s="23"/>
      <c r="CS53" s="23"/>
      <c r="CT53" s="23"/>
      <c r="CU53" s="25"/>
      <c r="CV53" s="23"/>
      <c r="CW53" s="25"/>
      <c r="CX53" s="23"/>
      <c r="CY53" s="23"/>
      <c r="CZ53" s="23"/>
      <c r="DA53" s="25"/>
      <c r="DB53" s="23"/>
      <c r="DC53" s="23"/>
      <c r="DD53" s="23"/>
      <c r="DE53" s="23"/>
      <c r="DF53" s="23"/>
      <c r="DG53" s="25"/>
      <c r="DH53" s="23"/>
      <c r="DI53" s="25"/>
      <c r="DJ53" s="23"/>
      <c r="DK53" s="23"/>
      <c r="DL53" s="23"/>
      <c r="DM53" s="23"/>
      <c r="DN53" s="23"/>
      <c r="DO53" s="23"/>
      <c r="DP53" s="23"/>
      <c r="DQ53" s="23"/>
      <c r="DR53" s="23"/>
      <c r="DS53" s="25"/>
      <c r="DT53" s="23"/>
      <c r="DU53" s="25"/>
      <c r="DV53" s="23"/>
      <c r="DW53" s="23"/>
      <c r="DX53" s="23"/>
      <c r="DY53" s="25"/>
      <c r="DZ53" s="23"/>
      <c r="EA53" s="25"/>
      <c r="EB53" s="23"/>
      <c r="EC53" s="23"/>
      <c r="ED53" s="23"/>
      <c r="EE53" s="25"/>
      <c r="EF53" s="23"/>
      <c r="EG53" s="25"/>
      <c r="EH53" s="23"/>
      <c r="EI53" s="23"/>
      <c r="EJ53" s="23"/>
      <c r="EK53" s="25"/>
      <c r="EL53" s="23"/>
      <c r="EM53" s="25"/>
      <c r="EN53" s="23"/>
      <c r="EO53" s="23"/>
      <c r="EP53" s="23"/>
      <c r="EQ53" s="25"/>
      <c r="ER53" s="23"/>
      <c r="ES53" s="25"/>
      <c r="ET53" s="23"/>
      <c r="EU53" s="23"/>
      <c r="EV53" s="23"/>
      <c r="EW53" s="25"/>
      <c r="EX53" s="23"/>
      <c r="EY53" s="25"/>
      <c r="EZ53" s="23"/>
      <c r="FA53" s="23"/>
      <c r="FB53" s="23"/>
      <c r="FC53" s="23"/>
      <c r="FD53" s="23"/>
      <c r="FE53" s="23"/>
      <c r="FF53" s="23"/>
      <c r="FG53" s="23"/>
      <c r="FH53" s="23"/>
      <c r="FI53" s="23"/>
      <c r="FJ53" s="23"/>
      <c r="FK53" s="23"/>
      <c r="FL53" s="23"/>
      <c r="FM53" s="23"/>
      <c r="FN53" s="23"/>
      <c r="FO53" s="23"/>
      <c r="FP53" s="23"/>
      <c r="FQ53" s="23"/>
      <c r="FR53" s="23"/>
      <c r="FS53" s="23"/>
      <c r="FT53" s="23"/>
      <c r="FU53" s="25"/>
      <c r="FV53" s="23"/>
      <c r="FW53" s="25"/>
      <c r="FX53" s="23"/>
      <c r="FY53" s="23"/>
      <c r="FZ53" s="23"/>
      <c r="GA53" s="25"/>
      <c r="GB53" s="23"/>
      <c r="GC53" s="25"/>
    </row>
    <row r="54" spans="1:185" ht="65.25" customHeight="1" x14ac:dyDescent="0.5">
      <c r="A54" s="479">
        <v>8</v>
      </c>
      <c r="B54" s="480" t="s">
        <v>151</v>
      </c>
      <c r="C54" s="135" t="s">
        <v>28</v>
      </c>
      <c r="D54" s="116" t="e">
        <f>#REF!</f>
        <v>#REF!</v>
      </c>
      <c r="E54" s="116" t="e">
        <f>#REF!</f>
        <v>#REF!</v>
      </c>
      <c r="F54" s="140"/>
      <c r="G54" s="140"/>
      <c r="H54" s="141">
        <f t="shared" si="29"/>
        <v>0</v>
      </c>
      <c r="I54" s="140"/>
      <c r="J54" s="141">
        <f t="shared" si="16"/>
        <v>0</v>
      </c>
      <c r="K54" s="121" t="e">
        <f>#REF!</f>
        <v>#REF!</v>
      </c>
      <c r="L54" s="121" t="e">
        <f>#REF!</f>
        <v>#REF!</v>
      </c>
      <c r="M54" s="117" t="e">
        <f t="shared" si="18"/>
        <v>#REF!</v>
      </c>
      <c r="N54" s="121" t="e">
        <f>#REF!</f>
        <v>#REF!</v>
      </c>
      <c r="O54" s="117" t="e">
        <f t="shared" si="19"/>
        <v>#REF!</v>
      </c>
      <c r="P54" s="106"/>
      <c r="Q54" s="106"/>
      <c r="R54" s="107">
        <f t="shared" si="3"/>
        <v>0</v>
      </c>
      <c r="S54" s="106"/>
      <c r="T54" s="107">
        <f t="shared" si="4"/>
        <v>0</v>
      </c>
      <c r="U54" s="106"/>
      <c r="V54" s="106"/>
      <c r="W54" s="107">
        <f t="shared" si="5"/>
        <v>0</v>
      </c>
      <c r="X54" s="106"/>
      <c r="Y54" s="107">
        <f t="shared" si="6"/>
        <v>0</v>
      </c>
      <c r="Z54" s="106"/>
      <c r="AA54" s="106"/>
      <c r="AB54" s="107">
        <f t="shared" si="7"/>
        <v>0</v>
      </c>
      <c r="AC54" s="106"/>
      <c r="AD54" s="107">
        <f t="shared" si="8"/>
        <v>0</v>
      </c>
      <c r="AE54" s="106"/>
      <c r="AF54" s="106"/>
      <c r="AG54" s="107">
        <f t="shared" si="9"/>
        <v>0</v>
      </c>
      <c r="AH54" s="106"/>
      <c r="AI54" s="107">
        <f t="shared" si="10"/>
        <v>0</v>
      </c>
      <c r="AJ54" s="106"/>
      <c r="AK54" s="106"/>
      <c r="AL54" s="107">
        <f t="shared" si="11"/>
        <v>0</v>
      </c>
      <c r="AM54" s="106"/>
      <c r="AN54" s="107">
        <f t="shared" si="17"/>
        <v>0</v>
      </c>
      <c r="AO54" s="487" t="s">
        <v>50</v>
      </c>
      <c r="AP54" s="23"/>
      <c r="AQ54" s="23"/>
      <c r="AR54" s="23"/>
      <c r="AS54" s="23"/>
      <c r="AT54" s="23"/>
      <c r="AU54" s="23"/>
      <c r="AV54" s="23"/>
      <c r="AW54" s="23"/>
      <c r="AX54" s="23"/>
      <c r="AY54" s="25"/>
      <c r="AZ54" s="23"/>
      <c r="BA54" s="25"/>
      <c r="BB54" s="23"/>
      <c r="BC54" s="23"/>
      <c r="BD54" s="23"/>
      <c r="BE54" s="23"/>
      <c r="BF54" s="23"/>
      <c r="BG54" s="23"/>
      <c r="BH54" s="23"/>
      <c r="BI54" s="23"/>
      <c r="BJ54" s="23"/>
      <c r="BK54" s="25"/>
      <c r="BL54" s="23"/>
      <c r="BM54" s="25"/>
      <c r="BN54" s="23"/>
      <c r="BO54" s="23"/>
      <c r="BP54" s="23"/>
      <c r="BQ54" s="25"/>
      <c r="BR54" s="23"/>
      <c r="BS54" s="25"/>
      <c r="BT54" s="23"/>
      <c r="BU54" s="23"/>
      <c r="BV54" s="23"/>
      <c r="BW54" s="25"/>
      <c r="BX54" s="23"/>
      <c r="BY54" s="25"/>
      <c r="BZ54" s="23"/>
      <c r="CA54" s="23"/>
      <c r="CB54" s="23"/>
      <c r="CC54" s="23"/>
      <c r="CD54" s="23"/>
      <c r="CE54" s="23"/>
      <c r="CF54" s="23"/>
      <c r="CG54" s="23"/>
      <c r="CH54" s="23"/>
      <c r="CI54" s="23"/>
      <c r="CJ54" s="23"/>
      <c r="CK54" s="23"/>
      <c r="CL54" s="23"/>
      <c r="CM54" s="23"/>
      <c r="CN54" s="23"/>
      <c r="CO54" s="25"/>
      <c r="CP54" s="23"/>
      <c r="CQ54" s="25"/>
      <c r="CR54" s="23"/>
      <c r="CS54" s="23"/>
      <c r="CT54" s="23"/>
      <c r="CU54" s="25"/>
      <c r="CV54" s="23"/>
      <c r="CW54" s="25"/>
      <c r="CX54" s="23"/>
      <c r="CY54" s="23"/>
      <c r="CZ54" s="23"/>
      <c r="DA54" s="25"/>
      <c r="DB54" s="23"/>
      <c r="DC54" s="23"/>
      <c r="DD54" s="23"/>
      <c r="DE54" s="23"/>
      <c r="DF54" s="23"/>
      <c r="DG54" s="25"/>
      <c r="DH54" s="23"/>
      <c r="DI54" s="25"/>
      <c r="DJ54" s="23"/>
      <c r="DK54" s="23"/>
      <c r="DL54" s="23"/>
      <c r="DM54" s="23"/>
      <c r="DN54" s="23"/>
      <c r="DO54" s="23"/>
      <c r="DP54" s="23"/>
      <c r="DQ54" s="23"/>
      <c r="DR54" s="23"/>
      <c r="DS54" s="25"/>
      <c r="DT54" s="23"/>
      <c r="DU54" s="25"/>
      <c r="DV54" s="23"/>
      <c r="DW54" s="23"/>
      <c r="DX54" s="23"/>
      <c r="DY54" s="25"/>
      <c r="DZ54" s="23"/>
      <c r="EA54" s="25"/>
      <c r="EB54" s="23"/>
      <c r="EC54" s="23"/>
      <c r="ED54" s="23"/>
      <c r="EE54" s="25"/>
      <c r="EF54" s="23"/>
      <c r="EG54" s="25"/>
      <c r="EH54" s="23"/>
      <c r="EI54" s="23"/>
      <c r="EJ54" s="23"/>
      <c r="EK54" s="25"/>
      <c r="EL54" s="23"/>
      <c r="EM54" s="25"/>
      <c r="EN54" s="23"/>
      <c r="EO54" s="23"/>
      <c r="EP54" s="23"/>
      <c r="EQ54" s="25"/>
      <c r="ER54" s="23"/>
      <c r="ES54" s="25"/>
      <c r="ET54" s="23"/>
      <c r="EU54" s="23"/>
      <c r="EV54" s="23"/>
      <c r="EW54" s="25"/>
      <c r="EX54" s="23"/>
      <c r="EY54" s="25"/>
      <c r="EZ54" s="23"/>
      <c r="FA54" s="23"/>
      <c r="FB54" s="23"/>
      <c r="FC54" s="23"/>
      <c r="FD54" s="23"/>
      <c r="FE54" s="23"/>
      <c r="FF54" s="23"/>
      <c r="FG54" s="23"/>
      <c r="FH54" s="23"/>
      <c r="FI54" s="23"/>
      <c r="FJ54" s="23"/>
      <c r="FK54" s="23"/>
      <c r="FL54" s="23"/>
      <c r="FM54" s="23"/>
      <c r="FN54" s="23"/>
      <c r="FO54" s="23"/>
      <c r="FP54" s="23"/>
      <c r="FQ54" s="23"/>
      <c r="FR54" s="23"/>
      <c r="FS54" s="23"/>
      <c r="FT54" s="23"/>
      <c r="FU54" s="25"/>
      <c r="FV54" s="23"/>
      <c r="FW54" s="25"/>
      <c r="FX54" s="23"/>
      <c r="FY54" s="23"/>
      <c r="FZ54" s="23"/>
      <c r="GA54" s="25"/>
      <c r="GB54" s="23"/>
      <c r="GC54" s="25"/>
    </row>
    <row r="55" spans="1:185" ht="103.5" customHeight="1" x14ac:dyDescent="0.5">
      <c r="A55" s="479"/>
      <c r="B55" s="480"/>
      <c r="C55" s="135" t="s">
        <v>106</v>
      </c>
      <c r="D55" s="116" t="e">
        <f>#REF!</f>
        <v>#REF!</v>
      </c>
      <c r="E55" s="116" t="e">
        <f>#REF!</f>
        <v>#REF!</v>
      </c>
      <c r="F55" s="140">
        <v>700</v>
      </c>
      <c r="G55" s="140">
        <v>423.5</v>
      </c>
      <c r="H55" s="141">
        <f t="shared" si="29"/>
        <v>60.5</v>
      </c>
      <c r="I55" s="140">
        <v>423.5</v>
      </c>
      <c r="J55" s="141">
        <f t="shared" si="16"/>
        <v>100</v>
      </c>
      <c r="K55" s="121" t="e">
        <f>#REF!</f>
        <v>#REF!</v>
      </c>
      <c r="L55" s="121" t="e">
        <f>#REF!</f>
        <v>#REF!</v>
      </c>
      <c r="M55" s="117" t="e">
        <f t="shared" si="18"/>
        <v>#REF!</v>
      </c>
      <c r="N55" s="121" t="e">
        <f>#REF!</f>
        <v>#REF!</v>
      </c>
      <c r="O55" s="117" t="e">
        <f t="shared" si="19"/>
        <v>#REF!</v>
      </c>
      <c r="P55" s="106"/>
      <c r="Q55" s="106"/>
      <c r="R55" s="107">
        <f t="shared" si="3"/>
        <v>0</v>
      </c>
      <c r="S55" s="106"/>
      <c r="T55" s="107">
        <f t="shared" si="4"/>
        <v>0</v>
      </c>
      <c r="U55" s="106"/>
      <c r="V55" s="106"/>
      <c r="W55" s="107">
        <f t="shared" si="5"/>
        <v>0</v>
      </c>
      <c r="X55" s="106"/>
      <c r="Y55" s="107">
        <f t="shared" si="6"/>
        <v>0</v>
      </c>
      <c r="Z55" s="106"/>
      <c r="AA55" s="106"/>
      <c r="AB55" s="107">
        <f t="shared" si="7"/>
        <v>0</v>
      </c>
      <c r="AC55" s="106"/>
      <c r="AD55" s="107">
        <f t="shared" si="8"/>
        <v>0</v>
      </c>
      <c r="AE55" s="106"/>
      <c r="AF55" s="106"/>
      <c r="AG55" s="107">
        <f t="shared" si="9"/>
        <v>0</v>
      </c>
      <c r="AH55" s="106"/>
      <c r="AI55" s="107">
        <f t="shared" si="10"/>
        <v>0</v>
      </c>
      <c r="AJ55" s="106"/>
      <c r="AK55" s="106"/>
      <c r="AL55" s="107">
        <f t="shared" si="11"/>
        <v>0</v>
      </c>
      <c r="AM55" s="106"/>
      <c r="AN55" s="107">
        <f t="shared" si="17"/>
        <v>0</v>
      </c>
      <c r="AO55" s="486"/>
      <c r="AP55" s="23"/>
      <c r="AQ55" s="23"/>
      <c r="AR55" s="23"/>
      <c r="AS55" s="23"/>
      <c r="AT55" s="23"/>
      <c r="AU55" s="23"/>
      <c r="AV55" s="23"/>
      <c r="AW55" s="23"/>
      <c r="AX55" s="23"/>
      <c r="AY55" s="25"/>
      <c r="AZ55" s="23"/>
      <c r="BA55" s="25"/>
      <c r="BB55" s="23"/>
      <c r="BC55" s="23"/>
      <c r="BD55" s="23"/>
      <c r="BE55" s="23"/>
      <c r="BF55" s="23"/>
      <c r="BG55" s="23"/>
      <c r="BH55" s="23"/>
      <c r="BI55" s="23"/>
      <c r="BJ55" s="23"/>
      <c r="BK55" s="25"/>
      <c r="BL55" s="23"/>
      <c r="BM55" s="25"/>
      <c r="BN55" s="23"/>
      <c r="BO55" s="23"/>
      <c r="BP55" s="23"/>
      <c r="BQ55" s="25"/>
      <c r="BR55" s="23"/>
      <c r="BS55" s="25"/>
      <c r="BT55" s="23"/>
      <c r="BU55" s="23"/>
      <c r="BV55" s="23"/>
      <c r="BW55" s="25"/>
      <c r="BX55" s="23"/>
      <c r="BY55" s="25"/>
      <c r="BZ55" s="23"/>
      <c r="CA55" s="23"/>
      <c r="CB55" s="23"/>
      <c r="CC55" s="23"/>
      <c r="CD55" s="23"/>
      <c r="CE55" s="23"/>
      <c r="CF55" s="23"/>
      <c r="CG55" s="23"/>
      <c r="CH55" s="23"/>
      <c r="CI55" s="23"/>
      <c r="CJ55" s="23"/>
      <c r="CK55" s="23"/>
      <c r="CL55" s="23"/>
      <c r="CM55" s="23"/>
      <c r="CN55" s="23"/>
      <c r="CO55" s="25"/>
      <c r="CP55" s="23"/>
      <c r="CQ55" s="25"/>
      <c r="CR55" s="23"/>
      <c r="CS55" s="23"/>
      <c r="CT55" s="23"/>
      <c r="CU55" s="25"/>
      <c r="CV55" s="23"/>
      <c r="CW55" s="25"/>
      <c r="CX55" s="23"/>
      <c r="CY55" s="23"/>
      <c r="CZ55" s="23"/>
      <c r="DA55" s="25"/>
      <c r="DB55" s="23"/>
      <c r="DC55" s="23"/>
      <c r="DD55" s="23"/>
      <c r="DE55" s="23"/>
      <c r="DF55" s="23"/>
      <c r="DG55" s="25"/>
      <c r="DH55" s="23"/>
      <c r="DI55" s="25"/>
      <c r="DJ55" s="23"/>
      <c r="DK55" s="23"/>
      <c r="DL55" s="23"/>
      <c r="DM55" s="23"/>
      <c r="DN55" s="23"/>
      <c r="DO55" s="23"/>
      <c r="DP55" s="23"/>
      <c r="DQ55" s="23"/>
      <c r="DR55" s="23"/>
      <c r="DS55" s="25"/>
      <c r="DT55" s="23"/>
      <c r="DU55" s="25"/>
      <c r="DV55" s="23"/>
      <c r="DW55" s="23"/>
      <c r="DX55" s="23"/>
      <c r="DY55" s="25"/>
      <c r="DZ55" s="23"/>
      <c r="EA55" s="25"/>
      <c r="EB55" s="23"/>
      <c r="EC55" s="23"/>
      <c r="ED55" s="23"/>
      <c r="EE55" s="25"/>
      <c r="EF55" s="23"/>
      <c r="EG55" s="25"/>
      <c r="EH55" s="23"/>
      <c r="EI55" s="23"/>
      <c r="EJ55" s="23"/>
      <c r="EK55" s="25"/>
      <c r="EL55" s="23"/>
      <c r="EM55" s="25"/>
      <c r="EN55" s="23"/>
      <c r="EO55" s="23"/>
      <c r="EP55" s="23"/>
      <c r="EQ55" s="25"/>
      <c r="ER55" s="23"/>
      <c r="ES55" s="25"/>
      <c r="ET55" s="23"/>
      <c r="EU55" s="23"/>
      <c r="EV55" s="23"/>
      <c r="EW55" s="25"/>
      <c r="EX55" s="23"/>
      <c r="EY55" s="25"/>
      <c r="EZ55" s="23"/>
      <c r="FA55" s="23"/>
      <c r="FB55" s="23"/>
      <c r="FC55" s="23"/>
      <c r="FD55" s="23"/>
      <c r="FE55" s="23"/>
      <c r="FF55" s="23"/>
      <c r="FG55" s="23"/>
      <c r="FH55" s="23"/>
      <c r="FI55" s="23"/>
      <c r="FJ55" s="23"/>
      <c r="FK55" s="23"/>
      <c r="FL55" s="23"/>
      <c r="FM55" s="23"/>
      <c r="FN55" s="23"/>
      <c r="FO55" s="23"/>
      <c r="FP55" s="23"/>
      <c r="FQ55" s="23"/>
      <c r="FR55" s="23"/>
      <c r="FS55" s="23"/>
      <c r="FT55" s="23"/>
      <c r="FU55" s="25"/>
      <c r="FV55" s="23"/>
      <c r="FW55" s="25"/>
      <c r="FX55" s="23"/>
      <c r="FY55" s="23"/>
      <c r="FZ55" s="23"/>
      <c r="GA55" s="25"/>
      <c r="GB55" s="23"/>
      <c r="GC55" s="25"/>
    </row>
    <row r="56" spans="1:185" ht="101.25" customHeight="1" x14ac:dyDescent="0.5">
      <c r="A56" s="479"/>
      <c r="B56" s="480"/>
      <c r="C56" s="135" t="s">
        <v>144</v>
      </c>
      <c r="D56" s="116" t="e">
        <f>#REF!+#REF!</f>
        <v>#REF!</v>
      </c>
      <c r="E56" s="116" t="e">
        <f>#REF!+#REF!</f>
        <v>#REF!</v>
      </c>
      <c r="F56" s="140"/>
      <c r="G56" s="140"/>
      <c r="H56" s="141">
        <f t="shared" si="29"/>
        <v>0</v>
      </c>
      <c r="I56" s="140"/>
      <c r="J56" s="141">
        <f t="shared" si="16"/>
        <v>0</v>
      </c>
      <c r="K56" s="121" t="e">
        <f>#REF!+#REF!</f>
        <v>#REF!</v>
      </c>
      <c r="L56" s="121" t="e">
        <f>#REF!+#REF!</f>
        <v>#REF!</v>
      </c>
      <c r="M56" s="117" t="e">
        <f t="shared" si="18"/>
        <v>#REF!</v>
      </c>
      <c r="N56" s="121" t="e">
        <f>#REF!+#REF!</f>
        <v>#REF!</v>
      </c>
      <c r="O56" s="117" t="e">
        <f t="shared" si="19"/>
        <v>#REF!</v>
      </c>
      <c r="P56" s="106"/>
      <c r="Q56" s="106"/>
      <c r="R56" s="107">
        <f t="shared" si="3"/>
        <v>0</v>
      </c>
      <c r="S56" s="106"/>
      <c r="T56" s="107">
        <f t="shared" si="4"/>
        <v>0</v>
      </c>
      <c r="U56" s="106"/>
      <c r="V56" s="106"/>
      <c r="W56" s="107">
        <f t="shared" si="5"/>
        <v>0</v>
      </c>
      <c r="X56" s="106"/>
      <c r="Y56" s="107">
        <f t="shared" si="6"/>
        <v>0</v>
      </c>
      <c r="Z56" s="106"/>
      <c r="AA56" s="106"/>
      <c r="AB56" s="107">
        <f t="shared" si="7"/>
        <v>0</v>
      </c>
      <c r="AC56" s="106"/>
      <c r="AD56" s="107">
        <f t="shared" si="8"/>
        <v>0</v>
      </c>
      <c r="AE56" s="106"/>
      <c r="AF56" s="106"/>
      <c r="AG56" s="107">
        <f t="shared" si="9"/>
        <v>0</v>
      </c>
      <c r="AH56" s="106"/>
      <c r="AI56" s="107">
        <f t="shared" si="10"/>
        <v>0</v>
      </c>
      <c r="AJ56" s="106"/>
      <c r="AK56" s="106"/>
      <c r="AL56" s="107">
        <f t="shared" si="11"/>
        <v>0</v>
      </c>
      <c r="AM56" s="106"/>
      <c r="AN56" s="107">
        <f t="shared" si="17"/>
        <v>0</v>
      </c>
      <c r="AO56" s="481" t="s">
        <v>49</v>
      </c>
      <c r="AP56" s="23"/>
      <c r="AQ56" s="23"/>
      <c r="AR56" s="23"/>
      <c r="AS56" s="23"/>
      <c r="AT56" s="23"/>
      <c r="AU56" s="23"/>
      <c r="AV56" s="23"/>
      <c r="AW56" s="23"/>
      <c r="AX56" s="23"/>
      <c r="AY56" s="25"/>
      <c r="AZ56" s="23"/>
      <c r="BA56" s="25"/>
      <c r="BB56" s="23"/>
      <c r="BC56" s="23"/>
      <c r="BD56" s="23"/>
      <c r="BE56" s="23"/>
      <c r="BF56" s="23"/>
      <c r="BG56" s="23"/>
      <c r="BH56" s="23"/>
      <c r="BI56" s="23"/>
      <c r="BJ56" s="23"/>
      <c r="BK56" s="25"/>
      <c r="BL56" s="23"/>
      <c r="BM56" s="25"/>
      <c r="BN56" s="23"/>
      <c r="BO56" s="23"/>
      <c r="BP56" s="23"/>
      <c r="BQ56" s="25"/>
      <c r="BR56" s="23"/>
      <c r="BS56" s="25"/>
      <c r="BT56" s="23"/>
      <c r="BU56" s="23"/>
      <c r="BV56" s="23"/>
      <c r="BW56" s="25"/>
      <c r="BX56" s="23"/>
      <c r="BY56" s="25"/>
      <c r="BZ56" s="23"/>
      <c r="CA56" s="23"/>
      <c r="CB56" s="23"/>
      <c r="CC56" s="23"/>
      <c r="CD56" s="23"/>
      <c r="CE56" s="23"/>
      <c r="CF56" s="23"/>
      <c r="CG56" s="23"/>
      <c r="CH56" s="23"/>
      <c r="CI56" s="23"/>
      <c r="CJ56" s="23"/>
      <c r="CK56" s="23"/>
      <c r="CL56" s="23"/>
      <c r="CM56" s="23"/>
      <c r="CN56" s="23"/>
      <c r="CO56" s="25"/>
      <c r="CP56" s="23"/>
      <c r="CQ56" s="25"/>
      <c r="CR56" s="23"/>
      <c r="CS56" s="23"/>
      <c r="CT56" s="23"/>
      <c r="CU56" s="25"/>
      <c r="CV56" s="23"/>
      <c r="CW56" s="25"/>
      <c r="CX56" s="23"/>
      <c r="CY56" s="23"/>
      <c r="CZ56" s="23"/>
      <c r="DA56" s="25"/>
      <c r="DB56" s="23"/>
      <c r="DC56" s="23"/>
      <c r="DD56" s="23"/>
      <c r="DE56" s="23"/>
      <c r="DF56" s="23"/>
      <c r="DG56" s="25"/>
      <c r="DH56" s="23"/>
      <c r="DI56" s="25"/>
      <c r="DJ56" s="23"/>
      <c r="DK56" s="23"/>
      <c r="DL56" s="23"/>
      <c r="DM56" s="23"/>
      <c r="DN56" s="23"/>
      <c r="DO56" s="23"/>
      <c r="DP56" s="23"/>
      <c r="DQ56" s="23"/>
      <c r="DR56" s="23"/>
      <c r="DS56" s="25"/>
      <c r="DT56" s="23"/>
      <c r="DU56" s="25"/>
      <c r="DV56" s="23"/>
      <c r="DW56" s="23"/>
      <c r="DX56" s="23"/>
      <c r="DY56" s="25"/>
      <c r="DZ56" s="23"/>
      <c r="EA56" s="25"/>
      <c r="EB56" s="23"/>
      <c r="EC56" s="23"/>
      <c r="ED56" s="23"/>
      <c r="EE56" s="25"/>
      <c r="EF56" s="23"/>
      <c r="EG56" s="25"/>
      <c r="EH56" s="23"/>
      <c r="EI56" s="23"/>
      <c r="EJ56" s="23"/>
      <c r="EK56" s="25"/>
      <c r="EL56" s="23"/>
      <c r="EM56" s="25"/>
      <c r="EN56" s="23"/>
      <c r="EO56" s="23"/>
      <c r="EP56" s="23"/>
      <c r="EQ56" s="25"/>
      <c r="ER56" s="23"/>
      <c r="ES56" s="25"/>
      <c r="ET56" s="23"/>
      <c r="EU56" s="23"/>
      <c r="EV56" s="23"/>
      <c r="EW56" s="25"/>
      <c r="EX56" s="23"/>
      <c r="EY56" s="25"/>
      <c r="EZ56" s="23"/>
      <c r="FA56" s="23"/>
      <c r="FB56" s="23"/>
      <c r="FC56" s="23"/>
      <c r="FD56" s="23"/>
      <c r="FE56" s="23"/>
      <c r="FF56" s="23"/>
      <c r="FG56" s="23"/>
      <c r="FH56" s="23"/>
      <c r="FI56" s="23"/>
      <c r="FJ56" s="23"/>
      <c r="FK56" s="23"/>
      <c r="FL56" s="23"/>
      <c r="FM56" s="23"/>
      <c r="FN56" s="23"/>
      <c r="FO56" s="23"/>
      <c r="FP56" s="23"/>
      <c r="FQ56" s="23"/>
      <c r="FR56" s="23"/>
      <c r="FS56" s="23"/>
      <c r="FT56" s="23"/>
      <c r="FU56" s="25"/>
      <c r="FV56" s="23"/>
      <c r="FW56" s="25"/>
      <c r="FX56" s="23"/>
      <c r="FY56" s="23"/>
      <c r="FZ56" s="23"/>
      <c r="GA56" s="25"/>
      <c r="GB56" s="23"/>
      <c r="GC56" s="25"/>
    </row>
    <row r="57" spans="1:185" ht="66" x14ac:dyDescent="0.5">
      <c r="A57" s="479"/>
      <c r="B57" s="480"/>
      <c r="C57" s="136" t="s">
        <v>108</v>
      </c>
      <c r="D57" s="118" t="e">
        <f>#REF!</f>
        <v>#REF!</v>
      </c>
      <c r="E57" s="118" t="e">
        <f>#REF!</f>
        <v>#REF!</v>
      </c>
      <c r="F57" s="140"/>
      <c r="G57" s="140"/>
      <c r="H57" s="141">
        <f t="shared" si="29"/>
        <v>0</v>
      </c>
      <c r="I57" s="140"/>
      <c r="J57" s="141">
        <f t="shared" si="16"/>
        <v>0</v>
      </c>
      <c r="K57" s="121" t="e">
        <f>#REF!</f>
        <v>#REF!</v>
      </c>
      <c r="L57" s="121" t="e">
        <f>#REF!</f>
        <v>#REF!</v>
      </c>
      <c r="M57" s="117" t="e">
        <f t="shared" si="18"/>
        <v>#REF!</v>
      </c>
      <c r="N57" s="121" t="e">
        <f>#REF!</f>
        <v>#REF!</v>
      </c>
      <c r="O57" s="117" t="e">
        <f t="shared" si="19"/>
        <v>#REF!</v>
      </c>
      <c r="P57" s="106"/>
      <c r="Q57" s="106"/>
      <c r="R57" s="107">
        <f t="shared" si="3"/>
        <v>0</v>
      </c>
      <c r="S57" s="106"/>
      <c r="T57" s="107">
        <f t="shared" si="4"/>
        <v>0</v>
      </c>
      <c r="U57" s="106"/>
      <c r="V57" s="106"/>
      <c r="W57" s="107">
        <f t="shared" si="5"/>
        <v>0</v>
      </c>
      <c r="X57" s="106"/>
      <c r="Y57" s="107">
        <f t="shared" si="6"/>
        <v>0</v>
      </c>
      <c r="Z57" s="106"/>
      <c r="AA57" s="106"/>
      <c r="AB57" s="107">
        <f t="shared" si="7"/>
        <v>0</v>
      </c>
      <c r="AC57" s="106"/>
      <c r="AD57" s="107">
        <f t="shared" si="8"/>
        <v>0</v>
      </c>
      <c r="AE57" s="106"/>
      <c r="AF57" s="106"/>
      <c r="AG57" s="107">
        <f t="shared" si="9"/>
        <v>0</v>
      </c>
      <c r="AH57" s="106"/>
      <c r="AI57" s="107">
        <f t="shared" si="10"/>
        <v>0</v>
      </c>
      <c r="AJ57" s="106"/>
      <c r="AK57" s="106"/>
      <c r="AL57" s="107">
        <f t="shared" si="11"/>
        <v>0</v>
      </c>
      <c r="AM57" s="106"/>
      <c r="AN57" s="107">
        <f t="shared" si="17"/>
        <v>0</v>
      </c>
      <c r="AO57" s="481"/>
      <c r="AP57" s="23"/>
      <c r="AQ57" s="23"/>
      <c r="AR57" s="23"/>
      <c r="AS57" s="23"/>
      <c r="AT57" s="23"/>
      <c r="AU57" s="23"/>
      <c r="AV57" s="23"/>
      <c r="AW57" s="23"/>
      <c r="AX57" s="23"/>
      <c r="AY57" s="25"/>
      <c r="AZ57" s="23"/>
      <c r="BA57" s="25"/>
      <c r="BB57" s="23"/>
      <c r="BC57" s="23"/>
      <c r="BD57" s="23"/>
      <c r="BE57" s="23"/>
      <c r="BF57" s="23"/>
      <c r="BG57" s="23"/>
      <c r="BH57" s="23"/>
      <c r="BI57" s="23"/>
      <c r="BJ57" s="23"/>
      <c r="BK57" s="25"/>
      <c r="BL57" s="23"/>
      <c r="BM57" s="25"/>
      <c r="BN57" s="23"/>
      <c r="BO57" s="23"/>
      <c r="BP57" s="23"/>
      <c r="BQ57" s="25"/>
      <c r="BR57" s="23"/>
      <c r="BS57" s="25"/>
      <c r="BT57" s="23"/>
      <c r="BU57" s="23"/>
      <c r="BV57" s="23"/>
      <c r="BW57" s="25"/>
      <c r="BX57" s="23"/>
      <c r="BY57" s="25"/>
      <c r="BZ57" s="23"/>
      <c r="CA57" s="23"/>
      <c r="CB57" s="23"/>
      <c r="CC57" s="23"/>
      <c r="CD57" s="23"/>
      <c r="CE57" s="23"/>
      <c r="CF57" s="23"/>
      <c r="CG57" s="23"/>
      <c r="CH57" s="23"/>
      <c r="CI57" s="23"/>
      <c r="CJ57" s="23"/>
      <c r="CK57" s="23"/>
      <c r="CL57" s="23"/>
      <c r="CM57" s="23"/>
      <c r="CN57" s="23"/>
      <c r="CO57" s="25"/>
      <c r="CP57" s="23"/>
      <c r="CQ57" s="25"/>
      <c r="CR57" s="23"/>
      <c r="CS57" s="23"/>
      <c r="CT57" s="23"/>
      <c r="CU57" s="25"/>
      <c r="CV57" s="23"/>
      <c r="CW57" s="25"/>
      <c r="CX57" s="23"/>
      <c r="CY57" s="23"/>
      <c r="CZ57" s="23"/>
      <c r="DA57" s="25"/>
      <c r="DB57" s="23"/>
      <c r="DC57" s="23"/>
      <c r="DD57" s="23"/>
      <c r="DE57" s="23"/>
      <c r="DF57" s="23"/>
      <c r="DG57" s="25"/>
      <c r="DH57" s="23"/>
      <c r="DI57" s="25"/>
      <c r="DJ57" s="23"/>
      <c r="DK57" s="23"/>
      <c r="DL57" s="23"/>
      <c r="DM57" s="23"/>
      <c r="DN57" s="23"/>
      <c r="DO57" s="23"/>
      <c r="DP57" s="23"/>
      <c r="DQ57" s="23"/>
      <c r="DR57" s="23"/>
      <c r="DS57" s="25"/>
      <c r="DT57" s="23"/>
      <c r="DU57" s="25"/>
      <c r="DV57" s="23"/>
      <c r="DW57" s="23"/>
      <c r="DX57" s="23"/>
      <c r="DY57" s="25"/>
      <c r="DZ57" s="23"/>
      <c r="EA57" s="25"/>
      <c r="EB57" s="23"/>
      <c r="EC57" s="23"/>
      <c r="ED57" s="23"/>
      <c r="EE57" s="25"/>
      <c r="EF57" s="23"/>
      <c r="EG57" s="25"/>
      <c r="EH57" s="23"/>
      <c r="EI57" s="23"/>
      <c r="EJ57" s="23"/>
      <c r="EK57" s="25"/>
      <c r="EL57" s="23"/>
      <c r="EM57" s="25"/>
      <c r="EN57" s="23"/>
      <c r="EO57" s="23"/>
      <c r="EP57" s="23"/>
      <c r="EQ57" s="25"/>
      <c r="ER57" s="23"/>
      <c r="ES57" s="25"/>
      <c r="ET57" s="23"/>
      <c r="EU57" s="23"/>
      <c r="EV57" s="23"/>
      <c r="EW57" s="25"/>
      <c r="EX57" s="23"/>
      <c r="EY57" s="25"/>
      <c r="EZ57" s="23"/>
      <c r="FA57" s="23"/>
      <c r="FB57" s="23"/>
      <c r="FC57" s="23"/>
      <c r="FD57" s="23"/>
      <c r="FE57" s="23"/>
      <c r="FF57" s="23"/>
      <c r="FG57" s="23"/>
      <c r="FH57" s="23"/>
      <c r="FI57" s="23"/>
      <c r="FJ57" s="23"/>
      <c r="FK57" s="23"/>
      <c r="FL57" s="23"/>
      <c r="FM57" s="23"/>
      <c r="FN57" s="23"/>
      <c r="FO57" s="23"/>
      <c r="FP57" s="23"/>
      <c r="FQ57" s="23"/>
      <c r="FR57" s="23"/>
      <c r="FS57" s="23"/>
      <c r="FT57" s="23"/>
      <c r="FU57" s="25"/>
      <c r="FV57" s="23"/>
      <c r="FW57" s="25"/>
      <c r="FX57" s="23"/>
      <c r="FY57" s="23"/>
      <c r="FZ57" s="23"/>
      <c r="GA57" s="25"/>
      <c r="GB57" s="23"/>
      <c r="GC57" s="25"/>
    </row>
    <row r="58" spans="1:185" ht="46.5" customHeight="1" x14ac:dyDescent="0.5">
      <c r="A58" s="479"/>
      <c r="B58" s="480"/>
      <c r="C58" s="137" t="s">
        <v>109</v>
      </c>
      <c r="D58" s="121" t="e">
        <f t="shared" ref="D58:J58" si="31">SUM(D54:D57)</f>
        <v>#REF!</v>
      </c>
      <c r="E58" s="121" t="e">
        <f t="shared" si="31"/>
        <v>#REF!</v>
      </c>
      <c r="F58" s="121">
        <f t="shared" si="31"/>
        <v>700</v>
      </c>
      <c r="G58" s="121">
        <f t="shared" si="31"/>
        <v>423.5</v>
      </c>
      <c r="H58" s="121">
        <f t="shared" si="31"/>
        <v>60.5</v>
      </c>
      <c r="I58" s="121">
        <f t="shared" si="31"/>
        <v>423.5</v>
      </c>
      <c r="J58" s="121">
        <f t="shared" si="31"/>
        <v>100</v>
      </c>
      <c r="K58" s="121" t="e">
        <f>SUM(K54:K57)</f>
        <v>#REF!</v>
      </c>
      <c r="L58" s="121" t="e">
        <f>SUM(L54:L57)</f>
        <v>#REF!</v>
      </c>
      <c r="M58" s="117" t="e">
        <f t="shared" si="18"/>
        <v>#REF!</v>
      </c>
      <c r="N58" s="121" t="e">
        <f>SUM(N54:N57)</f>
        <v>#REF!</v>
      </c>
      <c r="O58" s="117" t="e">
        <f t="shared" si="19"/>
        <v>#REF!</v>
      </c>
      <c r="P58" s="106"/>
      <c r="Q58" s="106"/>
      <c r="R58" s="107">
        <f t="shared" si="3"/>
        <v>0</v>
      </c>
      <c r="S58" s="106"/>
      <c r="T58" s="107">
        <f t="shared" si="4"/>
        <v>0</v>
      </c>
      <c r="U58" s="106"/>
      <c r="V58" s="106"/>
      <c r="W58" s="107">
        <f t="shared" si="5"/>
        <v>0</v>
      </c>
      <c r="X58" s="106"/>
      <c r="Y58" s="107">
        <f t="shared" si="6"/>
        <v>0</v>
      </c>
      <c r="Z58" s="106"/>
      <c r="AA58" s="106"/>
      <c r="AB58" s="107">
        <f t="shared" si="7"/>
        <v>0</v>
      </c>
      <c r="AC58" s="106"/>
      <c r="AD58" s="107">
        <f t="shared" si="8"/>
        <v>0</v>
      </c>
      <c r="AE58" s="106"/>
      <c r="AF58" s="106"/>
      <c r="AG58" s="107">
        <f t="shared" si="9"/>
        <v>0</v>
      </c>
      <c r="AH58" s="106"/>
      <c r="AI58" s="107">
        <f t="shared" si="10"/>
        <v>0</v>
      </c>
      <c r="AJ58" s="106"/>
      <c r="AK58" s="106"/>
      <c r="AL58" s="107">
        <f t="shared" si="11"/>
        <v>0</v>
      </c>
      <c r="AM58" s="106"/>
      <c r="AN58" s="107">
        <f t="shared" si="17"/>
        <v>0</v>
      </c>
      <c r="AO58" s="507"/>
      <c r="AP58" s="23"/>
      <c r="AQ58" s="23"/>
      <c r="AR58" s="23"/>
      <c r="AS58" s="23"/>
      <c r="AT58" s="23"/>
      <c r="AU58" s="23"/>
      <c r="AV58" s="23"/>
      <c r="AW58" s="23"/>
      <c r="AX58" s="23"/>
      <c r="AY58" s="25"/>
      <c r="AZ58" s="23"/>
      <c r="BA58" s="25"/>
      <c r="BB58" s="23"/>
      <c r="BC58" s="23"/>
      <c r="BD58" s="23"/>
      <c r="BE58" s="23"/>
      <c r="BF58" s="23"/>
      <c r="BG58" s="23"/>
      <c r="BH58" s="23"/>
      <c r="BI58" s="23"/>
      <c r="BJ58" s="23"/>
      <c r="BK58" s="25"/>
      <c r="BL58" s="23"/>
      <c r="BM58" s="25"/>
      <c r="BN58" s="23"/>
      <c r="BO58" s="23"/>
      <c r="BP58" s="23"/>
      <c r="BQ58" s="25"/>
      <c r="BR58" s="23"/>
      <c r="BS58" s="25"/>
      <c r="BT58" s="23"/>
      <c r="BU58" s="23"/>
      <c r="BV58" s="23"/>
      <c r="BW58" s="25"/>
      <c r="BX58" s="23"/>
      <c r="BY58" s="25"/>
      <c r="BZ58" s="23"/>
      <c r="CA58" s="23"/>
      <c r="CB58" s="23"/>
      <c r="CC58" s="23"/>
      <c r="CD58" s="23"/>
      <c r="CE58" s="23"/>
      <c r="CF58" s="23"/>
      <c r="CG58" s="23"/>
      <c r="CH58" s="23"/>
      <c r="CI58" s="23"/>
      <c r="CJ58" s="23"/>
      <c r="CK58" s="23"/>
      <c r="CL58" s="23"/>
      <c r="CM58" s="23"/>
      <c r="CN58" s="23"/>
      <c r="CO58" s="25"/>
      <c r="CP58" s="23"/>
      <c r="CQ58" s="25"/>
      <c r="CR58" s="23"/>
      <c r="CS58" s="23"/>
      <c r="CT58" s="23"/>
      <c r="CU58" s="25"/>
      <c r="CV58" s="23"/>
      <c r="CW58" s="25"/>
      <c r="CX58" s="23"/>
      <c r="CY58" s="23"/>
      <c r="CZ58" s="23"/>
      <c r="DA58" s="25"/>
      <c r="DB58" s="23"/>
      <c r="DC58" s="23"/>
      <c r="DD58" s="23"/>
      <c r="DE58" s="23"/>
      <c r="DF58" s="23"/>
      <c r="DG58" s="25"/>
      <c r="DH58" s="23"/>
      <c r="DI58" s="25"/>
      <c r="DJ58" s="23"/>
      <c r="DK58" s="23"/>
      <c r="DL58" s="23"/>
      <c r="DM58" s="23"/>
      <c r="DN58" s="23"/>
      <c r="DO58" s="23"/>
      <c r="DP58" s="23"/>
      <c r="DQ58" s="23"/>
      <c r="DR58" s="23"/>
      <c r="DS58" s="25"/>
      <c r="DT58" s="23"/>
      <c r="DU58" s="25"/>
      <c r="DV58" s="23"/>
      <c r="DW58" s="23"/>
      <c r="DX58" s="23"/>
      <c r="DY58" s="25"/>
      <c r="DZ58" s="23"/>
      <c r="EA58" s="25"/>
      <c r="EB58" s="23"/>
      <c r="EC58" s="23"/>
      <c r="ED58" s="23"/>
      <c r="EE58" s="25"/>
      <c r="EF58" s="23"/>
      <c r="EG58" s="25"/>
      <c r="EH58" s="23"/>
      <c r="EI58" s="23"/>
      <c r="EJ58" s="23"/>
      <c r="EK58" s="25"/>
      <c r="EL58" s="23"/>
      <c r="EM58" s="25"/>
      <c r="EN58" s="23"/>
      <c r="EO58" s="23"/>
      <c r="EP58" s="23"/>
      <c r="EQ58" s="25"/>
      <c r="ER58" s="23"/>
      <c r="ES58" s="25"/>
      <c r="ET58" s="23"/>
      <c r="EU58" s="23"/>
      <c r="EV58" s="23"/>
      <c r="EW58" s="25"/>
      <c r="EX58" s="23"/>
      <c r="EY58" s="25"/>
      <c r="EZ58" s="23"/>
      <c r="FA58" s="23"/>
      <c r="FB58" s="23"/>
      <c r="FC58" s="23"/>
      <c r="FD58" s="23"/>
      <c r="FE58" s="23"/>
      <c r="FF58" s="23"/>
      <c r="FG58" s="23"/>
      <c r="FH58" s="23"/>
      <c r="FI58" s="23"/>
      <c r="FJ58" s="23"/>
      <c r="FK58" s="23"/>
      <c r="FL58" s="23"/>
      <c r="FM58" s="23"/>
      <c r="FN58" s="23"/>
      <c r="FO58" s="23"/>
      <c r="FP58" s="23"/>
      <c r="FQ58" s="23"/>
      <c r="FR58" s="23"/>
      <c r="FS58" s="23"/>
      <c r="FT58" s="23"/>
      <c r="FU58" s="25"/>
      <c r="FV58" s="23"/>
      <c r="FW58" s="25"/>
      <c r="FX58" s="23"/>
      <c r="FY58" s="23"/>
      <c r="FZ58" s="23"/>
      <c r="GA58" s="25"/>
      <c r="GB58" s="23"/>
      <c r="GC58" s="25"/>
    </row>
    <row r="59" spans="1:185" ht="52.5" customHeight="1" x14ac:dyDescent="0.5">
      <c r="A59" s="479"/>
      <c r="B59" s="480"/>
      <c r="C59" s="139" t="s">
        <v>110</v>
      </c>
      <c r="D59" s="142"/>
      <c r="E59" s="142"/>
      <c r="F59" s="140"/>
      <c r="G59" s="140"/>
      <c r="H59" s="141">
        <f t="shared" si="29"/>
        <v>0</v>
      </c>
      <c r="I59" s="140"/>
      <c r="J59" s="141">
        <f t="shared" si="16"/>
        <v>0</v>
      </c>
      <c r="K59" s="121"/>
      <c r="L59" s="121"/>
      <c r="M59" s="117">
        <f t="shared" si="18"/>
        <v>0</v>
      </c>
      <c r="N59" s="121"/>
      <c r="O59" s="117">
        <f t="shared" si="19"/>
        <v>0</v>
      </c>
      <c r="P59" s="106"/>
      <c r="Q59" s="106"/>
      <c r="R59" s="107">
        <f t="shared" si="3"/>
        <v>0</v>
      </c>
      <c r="S59" s="106"/>
      <c r="T59" s="107">
        <f t="shared" si="4"/>
        <v>0</v>
      </c>
      <c r="U59" s="106"/>
      <c r="V59" s="106"/>
      <c r="W59" s="107">
        <f t="shared" si="5"/>
        <v>0</v>
      </c>
      <c r="X59" s="106"/>
      <c r="Y59" s="107">
        <f t="shared" si="6"/>
        <v>0</v>
      </c>
      <c r="Z59" s="106"/>
      <c r="AA59" s="106"/>
      <c r="AB59" s="107">
        <f t="shared" si="7"/>
        <v>0</v>
      </c>
      <c r="AC59" s="106"/>
      <c r="AD59" s="107">
        <f t="shared" si="8"/>
        <v>0</v>
      </c>
      <c r="AE59" s="106"/>
      <c r="AF59" s="106"/>
      <c r="AG59" s="107">
        <f t="shared" si="9"/>
        <v>0</v>
      </c>
      <c r="AH59" s="106"/>
      <c r="AI59" s="107">
        <f t="shared" si="10"/>
        <v>0</v>
      </c>
      <c r="AJ59" s="106"/>
      <c r="AK59" s="106"/>
      <c r="AL59" s="107">
        <f t="shared" si="11"/>
        <v>0</v>
      </c>
      <c r="AM59" s="106"/>
      <c r="AN59" s="107">
        <f t="shared" si="17"/>
        <v>0</v>
      </c>
      <c r="AO59" s="508"/>
      <c r="AP59" s="23"/>
      <c r="AQ59" s="23"/>
      <c r="AR59" s="23"/>
      <c r="AS59" s="23"/>
      <c r="AT59" s="23"/>
      <c r="AU59" s="23"/>
      <c r="AV59" s="23"/>
      <c r="AW59" s="23"/>
      <c r="AX59" s="23"/>
      <c r="AY59" s="25"/>
      <c r="AZ59" s="23"/>
      <c r="BA59" s="25"/>
      <c r="BB59" s="23"/>
      <c r="BC59" s="23"/>
      <c r="BD59" s="23"/>
      <c r="BE59" s="23"/>
      <c r="BF59" s="23"/>
      <c r="BG59" s="23"/>
      <c r="BH59" s="23"/>
      <c r="BI59" s="23"/>
      <c r="BJ59" s="23"/>
      <c r="BK59" s="25"/>
      <c r="BL59" s="23"/>
      <c r="BM59" s="25"/>
      <c r="BN59" s="23"/>
      <c r="BO59" s="23"/>
      <c r="BP59" s="23"/>
      <c r="BQ59" s="25"/>
      <c r="BR59" s="23"/>
      <c r="BS59" s="25"/>
      <c r="BT59" s="23"/>
      <c r="BU59" s="23"/>
      <c r="BV59" s="23"/>
      <c r="BW59" s="25"/>
      <c r="BX59" s="23"/>
      <c r="BY59" s="25"/>
      <c r="BZ59" s="23"/>
      <c r="CA59" s="23"/>
      <c r="CB59" s="23"/>
      <c r="CC59" s="23"/>
      <c r="CD59" s="23"/>
      <c r="CE59" s="23"/>
      <c r="CF59" s="23"/>
      <c r="CG59" s="23"/>
      <c r="CH59" s="23"/>
      <c r="CI59" s="23"/>
      <c r="CJ59" s="23"/>
      <c r="CK59" s="23"/>
      <c r="CL59" s="23"/>
      <c r="CM59" s="23"/>
      <c r="CN59" s="23"/>
      <c r="CO59" s="25"/>
      <c r="CP59" s="23"/>
      <c r="CQ59" s="25"/>
      <c r="CR59" s="23"/>
      <c r="CS59" s="23"/>
      <c r="CT59" s="23"/>
      <c r="CU59" s="25"/>
      <c r="CV59" s="23"/>
      <c r="CW59" s="25"/>
      <c r="CX59" s="23"/>
      <c r="CY59" s="23"/>
      <c r="CZ59" s="23"/>
      <c r="DA59" s="25"/>
      <c r="DB59" s="23"/>
      <c r="DC59" s="23"/>
      <c r="DD59" s="23"/>
      <c r="DE59" s="23"/>
      <c r="DF59" s="23"/>
      <c r="DG59" s="25"/>
      <c r="DH59" s="23"/>
      <c r="DI59" s="25"/>
      <c r="DJ59" s="23"/>
      <c r="DK59" s="23"/>
      <c r="DL59" s="23"/>
      <c r="DM59" s="23"/>
      <c r="DN59" s="23"/>
      <c r="DO59" s="23"/>
      <c r="DP59" s="23"/>
      <c r="DQ59" s="23"/>
      <c r="DR59" s="23"/>
      <c r="DS59" s="25"/>
      <c r="DT59" s="23"/>
      <c r="DU59" s="25"/>
      <c r="DV59" s="23"/>
      <c r="DW59" s="23"/>
      <c r="DX59" s="23"/>
      <c r="DY59" s="25"/>
      <c r="DZ59" s="23"/>
      <c r="EA59" s="25"/>
      <c r="EB59" s="23"/>
      <c r="EC59" s="23"/>
      <c r="ED59" s="23"/>
      <c r="EE59" s="25"/>
      <c r="EF59" s="23"/>
      <c r="EG59" s="25"/>
      <c r="EH59" s="23"/>
      <c r="EI59" s="23"/>
      <c r="EJ59" s="23"/>
      <c r="EK59" s="25"/>
      <c r="EL59" s="23"/>
      <c r="EM59" s="25"/>
      <c r="EN59" s="23"/>
      <c r="EO59" s="23"/>
      <c r="EP59" s="23"/>
      <c r="EQ59" s="25"/>
      <c r="ER59" s="23"/>
      <c r="ES59" s="25"/>
      <c r="ET59" s="23"/>
      <c r="EU59" s="23"/>
      <c r="EV59" s="23"/>
      <c r="EW59" s="25"/>
      <c r="EX59" s="23"/>
      <c r="EY59" s="25"/>
      <c r="EZ59" s="23"/>
      <c r="FA59" s="23"/>
      <c r="FB59" s="23"/>
      <c r="FC59" s="23"/>
      <c r="FD59" s="23"/>
      <c r="FE59" s="23"/>
      <c r="FF59" s="23"/>
      <c r="FG59" s="23"/>
      <c r="FH59" s="23"/>
      <c r="FI59" s="23"/>
      <c r="FJ59" s="23"/>
      <c r="FK59" s="23"/>
      <c r="FL59" s="23"/>
      <c r="FM59" s="23"/>
      <c r="FN59" s="23"/>
      <c r="FO59" s="23"/>
      <c r="FP59" s="23"/>
      <c r="FQ59" s="23"/>
      <c r="FR59" s="23"/>
      <c r="FS59" s="23"/>
      <c r="FT59" s="23"/>
      <c r="FU59" s="25"/>
      <c r="FV59" s="23"/>
      <c r="FW59" s="25"/>
      <c r="FX59" s="23"/>
      <c r="FY59" s="23"/>
      <c r="FZ59" s="23"/>
      <c r="GA59" s="25"/>
      <c r="GB59" s="23"/>
      <c r="GC59" s="25"/>
    </row>
    <row r="60" spans="1:185" ht="117.75" customHeight="1" x14ac:dyDescent="0.5">
      <c r="A60" s="479">
        <v>9</v>
      </c>
      <c r="B60" s="480" t="s">
        <v>111</v>
      </c>
      <c r="C60" s="135" t="s">
        <v>28</v>
      </c>
      <c r="D60" s="116" t="e">
        <f>#REF!</f>
        <v>#REF!</v>
      </c>
      <c r="E60" s="116" t="e">
        <f>#REF!</f>
        <v>#REF!</v>
      </c>
      <c r="F60" s="146"/>
      <c r="G60" s="146"/>
      <c r="H60" s="141">
        <f t="shared" si="29"/>
        <v>0</v>
      </c>
      <c r="I60" s="146"/>
      <c r="J60" s="141">
        <f t="shared" si="16"/>
        <v>0</v>
      </c>
      <c r="K60" s="116" t="e">
        <f>#REF!</f>
        <v>#REF!</v>
      </c>
      <c r="L60" s="116" t="e">
        <f>#REF!</f>
        <v>#REF!</v>
      </c>
      <c r="M60" s="117" t="e">
        <f t="shared" ref="M60:M65" si="32">IF(K60=0,0,L60/K60*100)</f>
        <v>#REF!</v>
      </c>
      <c r="N60" s="116" t="e">
        <f>#REF!</f>
        <v>#REF!</v>
      </c>
      <c r="O60" s="117" t="e">
        <f t="shared" ref="O60:O65" si="33">IF(L60=0,0,N60/L60*100)</f>
        <v>#REF!</v>
      </c>
      <c r="P60" s="30"/>
      <c r="Q60" s="30"/>
      <c r="R60" s="24">
        <f t="shared" si="3"/>
        <v>0</v>
      </c>
      <c r="S60" s="30"/>
      <c r="T60" s="24">
        <f t="shared" si="4"/>
        <v>0</v>
      </c>
      <c r="U60" s="30"/>
      <c r="V60" s="30"/>
      <c r="W60" s="24">
        <f t="shared" si="5"/>
        <v>0</v>
      </c>
      <c r="X60" s="30"/>
      <c r="Y60" s="24">
        <f t="shared" si="6"/>
        <v>0</v>
      </c>
      <c r="Z60" s="30"/>
      <c r="AA60" s="30"/>
      <c r="AB60" s="24">
        <f t="shared" si="7"/>
        <v>0</v>
      </c>
      <c r="AC60" s="30"/>
      <c r="AD60" s="24">
        <f t="shared" si="8"/>
        <v>0</v>
      </c>
      <c r="AE60" s="30"/>
      <c r="AF60" s="30"/>
      <c r="AG60" s="24">
        <f t="shared" si="9"/>
        <v>0</v>
      </c>
      <c r="AH60" s="30"/>
      <c r="AI60" s="24">
        <f t="shared" si="10"/>
        <v>0</v>
      </c>
      <c r="AJ60" s="30"/>
      <c r="AK60" s="30"/>
      <c r="AL60" s="24">
        <f t="shared" si="11"/>
        <v>0</v>
      </c>
      <c r="AM60" s="31"/>
      <c r="AN60" s="24">
        <f t="shared" si="17"/>
        <v>0</v>
      </c>
      <c r="AO60" s="506" t="s">
        <v>51</v>
      </c>
    </row>
    <row r="61" spans="1:185" ht="159.75" customHeight="1" x14ac:dyDescent="0.5">
      <c r="A61" s="479"/>
      <c r="B61" s="480"/>
      <c r="C61" s="135" t="s">
        <v>106</v>
      </c>
      <c r="D61" s="116" t="e">
        <f>#REF!</f>
        <v>#REF!</v>
      </c>
      <c r="E61" s="116" t="e">
        <f>#REF!</f>
        <v>#REF!</v>
      </c>
      <c r="F61" s="146">
        <v>67774</v>
      </c>
      <c r="G61" s="146">
        <v>67774</v>
      </c>
      <c r="H61" s="141">
        <f t="shared" si="29"/>
        <v>100</v>
      </c>
      <c r="I61" s="146">
        <v>0</v>
      </c>
      <c r="J61" s="141">
        <f t="shared" si="16"/>
        <v>0</v>
      </c>
      <c r="K61" s="116" t="e">
        <f>#REF!</f>
        <v>#REF!</v>
      </c>
      <c r="L61" s="116" t="e">
        <f>#REF!</f>
        <v>#REF!</v>
      </c>
      <c r="M61" s="117" t="e">
        <f t="shared" si="32"/>
        <v>#REF!</v>
      </c>
      <c r="N61" s="116" t="e">
        <f>#REF!</f>
        <v>#REF!</v>
      </c>
      <c r="O61" s="117" t="e">
        <f t="shared" si="33"/>
        <v>#REF!</v>
      </c>
      <c r="P61" s="30"/>
      <c r="Q61" s="30"/>
      <c r="R61" s="24">
        <f t="shared" si="3"/>
        <v>0</v>
      </c>
      <c r="S61" s="30"/>
      <c r="T61" s="24">
        <f t="shared" si="4"/>
        <v>0</v>
      </c>
      <c r="U61" s="30"/>
      <c r="V61" s="30"/>
      <c r="W61" s="24">
        <f t="shared" si="5"/>
        <v>0</v>
      </c>
      <c r="X61" s="30"/>
      <c r="Y61" s="24">
        <f t="shared" si="6"/>
        <v>0</v>
      </c>
      <c r="Z61" s="30"/>
      <c r="AA61" s="30"/>
      <c r="AB61" s="24">
        <f t="shared" si="7"/>
        <v>0</v>
      </c>
      <c r="AC61" s="30"/>
      <c r="AD61" s="24">
        <f t="shared" si="8"/>
        <v>0</v>
      </c>
      <c r="AE61" s="30"/>
      <c r="AF61" s="30"/>
      <c r="AG61" s="24">
        <f t="shared" si="9"/>
        <v>0</v>
      </c>
      <c r="AH61" s="30"/>
      <c r="AI61" s="24">
        <f t="shared" si="10"/>
        <v>0</v>
      </c>
      <c r="AJ61" s="30"/>
      <c r="AK61" s="30"/>
      <c r="AL61" s="24">
        <f t="shared" si="11"/>
        <v>0</v>
      </c>
      <c r="AM61" s="31"/>
      <c r="AN61" s="24">
        <f t="shared" si="17"/>
        <v>0</v>
      </c>
      <c r="AO61" s="481"/>
    </row>
    <row r="62" spans="1:185" ht="143.25" customHeight="1" x14ac:dyDescent="0.5">
      <c r="A62" s="479"/>
      <c r="B62" s="480"/>
      <c r="C62" s="135" t="s">
        <v>144</v>
      </c>
      <c r="D62" s="116" t="e">
        <f>#REF!+#REF!</f>
        <v>#REF!</v>
      </c>
      <c r="E62" s="116" t="e">
        <f>#REF!+#REF!</f>
        <v>#REF!</v>
      </c>
      <c r="F62" s="146">
        <v>15982</v>
      </c>
      <c r="G62" s="146">
        <v>0</v>
      </c>
      <c r="H62" s="141">
        <f t="shared" si="29"/>
        <v>0</v>
      </c>
      <c r="I62" s="146">
        <v>0</v>
      </c>
      <c r="J62" s="141">
        <f t="shared" si="16"/>
        <v>0</v>
      </c>
      <c r="K62" s="116" t="e">
        <f>#REF!+#REF!</f>
        <v>#REF!</v>
      </c>
      <c r="L62" s="116" t="e">
        <f>#REF!+#REF!</f>
        <v>#REF!</v>
      </c>
      <c r="M62" s="117" t="e">
        <f t="shared" si="32"/>
        <v>#REF!</v>
      </c>
      <c r="N62" s="116" t="e">
        <f>#REF!+#REF!</f>
        <v>#REF!</v>
      </c>
      <c r="O62" s="117" t="e">
        <f t="shared" si="33"/>
        <v>#REF!</v>
      </c>
      <c r="P62" s="30"/>
      <c r="Q62" s="30"/>
      <c r="R62" s="24">
        <f t="shared" si="3"/>
        <v>0</v>
      </c>
      <c r="S62" s="30"/>
      <c r="T62" s="24">
        <f t="shared" si="4"/>
        <v>0</v>
      </c>
      <c r="U62" s="30"/>
      <c r="V62" s="30"/>
      <c r="W62" s="24">
        <f t="shared" si="5"/>
        <v>0</v>
      </c>
      <c r="X62" s="30"/>
      <c r="Y62" s="24">
        <f t="shared" si="6"/>
        <v>0</v>
      </c>
      <c r="Z62" s="30"/>
      <c r="AA62" s="30"/>
      <c r="AB62" s="24">
        <f t="shared" si="7"/>
        <v>0</v>
      </c>
      <c r="AC62" s="30"/>
      <c r="AD62" s="24">
        <f t="shared" si="8"/>
        <v>0</v>
      </c>
      <c r="AE62" s="30"/>
      <c r="AF62" s="30"/>
      <c r="AG62" s="24">
        <f t="shared" si="9"/>
        <v>0</v>
      </c>
      <c r="AH62" s="30"/>
      <c r="AI62" s="24">
        <f t="shared" si="10"/>
        <v>0</v>
      </c>
      <c r="AJ62" s="30"/>
      <c r="AK62" s="30"/>
      <c r="AL62" s="24">
        <f t="shared" si="11"/>
        <v>0</v>
      </c>
      <c r="AM62" s="31"/>
      <c r="AN62" s="24">
        <f t="shared" si="17"/>
        <v>0</v>
      </c>
      <c r="AO62" s="481" t="s">
        <v>52</v>
      </c>
    </row>
    <row r="63" spans="1:185" ht="105" customHeight="1" x14ac:dyDescent="0.5">
      <c r="A63" s="479"/>
      <c r="B63" s="480"/>
      <c r="C63" s="136" t="s">
        <v>108</v>
      </c>
      <c r="D63" s="116" t="e">
        <f>#REF!</f>
        <v>#REF!</v>
      </c>
      <c r="E63" s="116" t="e">
        <f>#REF!</f>
        <v>#REF!</v>
      </c>
      <c r="F63" s="146"/>
      <c r="G63" s="146"/>
      <c r="H63" s="141">
        <f t="shared" si="29"/>
        <v>0</v>
      </c>
      <c r="I63" s="146"/>
      <c r="J63" s="141">
        <f t="shared" si="16"/>
        <v>0</v>
      </c>
      <c r="K63" s="116" t="e">
        <f>#REF!</f>
        <v>#REF!</v>
      </c>
      <c r="L63" s="116" t="e">
        <f>#REF!</f>
        <v>#REF!</v>
      </c>
      <c r="M63" s="117" t="e">
        <f t="shared" si="32"/>
        <v>#REF!</v>
      </c>
      <c r="N63" s="116" t="e">
        <f>#REF!</f>
        <v>#REF!</v>
      </c>
      <c r="O63" s="117" t="e">
        <f t="shared" si="33"/>
        <v>#REF!</v>
      </c>
      <c r="P63" s="30"/>
      <c r="Q63" s="30"/>
      <c r="R63" s="24">
        <f t="shared" si="3"/>
        <v>0</v>
      </c>
      <c r="S63" s="30"/>
      <c r="T63" s="24">
        <f t="shared" si="4"/>
        <v>0</v>
      </c>
      <c r="U63" s="30"/>
      <c r="V63" s="30"/>
      <c r="W63" s="24">
        <f t="shared" si="5"/>
        <v>0</v>
      </c>
      <c r="X63" s="30"/>
      <c r="Y63" s="24">
        <f t="shared" si="6"/>
        <v>0</v>
      </c>
      <c r="Z63" s="30"/>
      <c r="AA63" s="30"/>
      <c r="AB63" s="24">
        <f t="shared" si="7"/>
        <v>0</v>
      </c>
      <c r="AC63" s="30"/>
      <c r="AD63" s="24">
        <f t="shared" si="8"/>
        <v>0</v>
      </c>
      <c r="AE63" s="30"/>
      <c r="AF63" s="30"/>
      <c r="AG63" s="24">
        <f t="shared" si="9"/>
        <v>0</v>
      </c>
      <c r="AH63" s="30"/>
      <c r="AI63" s="24">
        <f t="shared" si="10"/>
        <v>0</v>
      </c>
      <c r="AJ63" s="30"/>
      <c r="AK63" s="30"/>
      <c r="AL63" s="24">
        <f t="shared" si="11"/>
        <v>0</v>
      </c>
      <c r="AM63" s="31"/>
      <c r="AN63" s="24">
        <f t="shared" si="17"/>
        <v>0</v>
      </c>
      <c r="AO63" s="481"/>
    </row>
    <row r="64" spans="1:185" ht="104.25" customHeight="1" x14ac:dyDescent="0.5">
      <c r="A64" s="479"/>
      <c r="B64" s="480"/>
      <c r="C64" s="137" t="s">
        <v>109</v>
      </c>
      <c r="D64" s="116" t="e">
        <f>SUM(D60:D63)</f>
        <v>#REF!</v>
      </c>
      <c r="E64" s="116" t="e">
        <f t="shared" ref="E64:N64" si="34">SUM(E60:E63)</f>
        <v>#REF!</v>
      </c>
      <c r="F64" s="116">
        <f t="shared" si="34"/>
        <v>83756</v>
      </c>
      <c r="G64" s="116">
        <f t="shared" si="34"/>
        <v>67774</v>
      </c>
      <c r="H64" s="116">
        <f t="shared" si="34"/>
        <v>100</v>
      </c>
      <c r="I64" s="116">
        <f t="shared" si="34"/>
        <v>0</v>
      </c>
      <c r="J64" s="116">
        <f t="shared" si="34"/>
        <v>0</v>
      </c>
      <c r="K64" s="116" t="e">
        <f>SUM(K60:K63)</f>
        <v>#REF!</v>
      </c>
      <c r="L64" s="116" t="e">
        <f>SUM(L60:L63)</f>
        <v>#REF!</v>
      </c>
      <c r="M64" s="117" t="e">
        <f t="shared" si="32"/>
        <v>#REF!</v>
      </c>
      <c r="N64" s="116" t="e">
        <f t="shared" si="34"/>
        <v>#REF!</v>
      </c>
      <c r="O64" s="117" t="e">
        <f t="shared" si="33"/>
        <v>#REF!</v>
      </c>
      <c r="P64" s="30"/>
      <c r="Q64" s="30"/>
      <c r="R64" s="24">
        <f>IF(P64=0,0,Q64/P64*100)</f>
        <v>0</v>
      </c>
      <c r="S64" s="30"/>
      <c r="T64" s="24">
        <f>IF(Q64=0,0,S64/Q64*100)</f>
        <v>0</v>
      </c>
      <c r="U64" s="30"/>
      <c r="V64" s="30"/>
      <c r="W64" s="24">
        <f>IF(U64=0,0,V64/U64*100)</f>
        <v>0</v>
      </c>
      <c r="X64" s="30"/>
      <c r="Y64" s="24">
        <f>IF(V64=0,0,X64/V64*100)</f>
        <v>0</v>
      </c>
      <c r="Z64" s="30"/>
      <c r="AA64" s="30"/>
      <c r="AB64" s="24">
        <f>IF(Z64=0,0,AA64/Z64*100)</f>
        <v>0</v>
      </c>
      <c r="AC64" s="30"/>
      <c r="AD64" s="24">
        <f>IF(AA64=0,0,AC64/AA64*100)</f>
        <v>0</v>
      </c>
      <c r="AE64" s="30"/>
      <c r="AF64" s="30"/>
      <c r="AG64" s="24">
        <f>IF(AE64=0,0,AF64/AE64*100)</f>
        <v>0</v>
      </c>
      <c r="AH64" s="30"/>
      <c r="AI64" s="24">
        <f>IF(AF64=0,0,AH64/AF64*100)</f>
        <v>0</v>
      </c>
      <c r="AJ64" s="30"/>
      <c r="AK64" s="30"/>
      <c r="AL64" s="24">
        <f>IF(AJ64=0,0,AK64/AJ64*100)</f>
        <v>0</v>
      </c>
      <c r="AM64" s="31"/>
      <c r="AN64" s="24">
        <f t="shared" si="17"/>
        <v>0</v>
      </c>
      <c r="AO64" s="481" t="s">
        <v>66</v>
      </c>
    </row>
    <row r="65" spans="1:41" ht="146.25" customHeight="1" x14ac:dyDescent="0.5">
      <c r="A65" s="479"/>
      <c r="B65" s="480"/>
      <c r="C65" s="139" t="s">
        <v>110</v>
      </c>
      <c r="D65" s="142"/>
      <c r="E65" s="142"/>
      <c r="F65" s="146"/>
      <c r="G65" s="146"/>
      <c r="H65" s="141">
        <f t="shared" si="29"/>
        <v>0</v>
      </c>
      <c r="I65" s="146"/>
      <c r="J65" s="141">
        <f t="shared" si="16"/>
        <v>0</v>
      </c>
      <c r="K65" s="121"/>
      <c r="L65" s="121"/>
      <c r="M65" s="117">
        <f t="shared" si="32"/>
        <v>0</v>
      </c>
      <c r="N65" s="121"/>
      <c r="O65" s="117">
        <f t="shared" si="33"/>
        <v>0</v>
      </c>
      <c r="P65" s="30"/>
      <c r="Q65" s="30"/>
      <c r="R65" s="24">
        <f t="shared" si="3"/>
        <v>0</v>
      </c>
      <c r="S65" s="30"/>
      <c r="T65" s="24">
        <f t="shared" si="4"/>
        <v>0</v>
      </c>
      <c r="U65" s="30"/>
      <c r="V65" s="30"/>
      <c r="W65" s="24">
        <f t="shared" si="5"/>
        <v>0</v>
      </c>
      <c r="X65" s="30"/>
      <c r="Y65" s="24">
        <f t="shared" si="6"/>
        <v>0</v>
      </c>
      <c r="Z65" s="30"/>
      <c r="AA65" s="30"/>
      <c r="AB65" s="24">
        <f t="shared" si="7"/>
        <v>0</v>
      </c>
      <c r="AC65" s="30"/>
      <c r="AD65" s="24">
        <f t="shared" si="8"/>
        <v>0</v>
      </c>
      <c r="AE65" s="30"/>
      <c r="AF65" s="30"/>
      <c r="AG65" s="24">
        <f t="shared" si="9"/>
        <v>0</v>
      </c>
      <c r="AH65" s="30"/>
      <c r="AI65" s="24">
        <f t="shared" si="10"/>
        <v>0</v>
      </c>
      <c r="AJ65" s="30"/>
      <c r="AK65" s="30"/>
      <c r="AL65" s="24">
        <f t="shared" si="11"/>
        <v>0</v>
      </c>
      <c r="AM65" s="31"/>
      <c r="AN65" s="24">
        <f t="shared" si="17"/>
        <v>0</v>
      </c>
      <c r="AO65" s="484"/>
    </row>
    <row r="66" spans="1:41" ht="63" customHeight="1" x14ac:dyDescent="0.5">
      <c r="A66" s="479">
        <v>10</v>
      </c>
      <c r="B66" s="480" t="s">
        <v>152</v>
      </c>
      <c r="C66" s="122" t="s">
        <v>28</v>
      </c>
      <c r="D66" s="144" t="e">
        <f>#REF!</f>
        <v>#REF!</v>
      </c>
      <c r="E66" s="144" t="e">
        <f>#REF!</f>
        <v>#REF!</v>
      </c>
      <c r="F66" s="29"/>
      <c r="G66" s="29"/>
      <c r="H66" s="24">
        <f t="shared" si="29"/>
        <v>0</v>
      </c>
      <c r="I66" s="29"/>
      <c r="J66" s="24">
        <f t="shared" si="16"/>
        <v>0</v>
      </c>
      <c r="K66" s="145" t="e">
        <f>#REF!</f>
        <v>#REF!</v>
      </c>
      <c r="L66" s="145" t="e">
        <f>#REF!</f>
        <v>#REF!</v>
      </c>
      <c r="M66" s="117" t="e">
        <f t="shared" si="18"/>
        <v>#REF!</v>
      </c>
      <c r="N66" s="144" t="e">
        <f>#REF!</f>
        <v>#REF!</v>
      </c>
      <c r="O66" s="117" t="e">
        <f t="shared" si="19"/>
        <v>#REF!</v>
      </c>
      <c r="P66" s="108"/>
      <c r="Q66" s="108"/>
      <c r="R66" s="107"/>
      <c r="S66" s="108"/>
      <c r="T66" s="107"/>
      <c r="U66" s="108"/>
      <c r="V66" s="108"/>
      <c r="W66" s="107"/>
      <c r="X66" s="108"/>
      <c r="Y66" s="107"/>
      <c r="Z66" s="108"/>
      <c r="AA66" s="108"/>
      <c r="AB66" s="107"/>
      <c r="AC66" s="108"/>
      <c r="AD66" s="107"/>
      <c r="AE66" s="108"/>
      <c r="AF66" s="108"/>
      <c r="AG66" s="107"/>
      <c r="AH66" s="108"/>
      <c r="AI66" s="107"/>
      <c r="AJ66" s="108"/>
      <c r="AK66" s="108"/>
      <c r="AL66" s="107"/>
      <c r="AM66" s="109"/>
      <c r="AN66" s="107"/>
      <c r="AO66" s="506" t="s">
        <v>67</v>
      </c>
    </row>
    <row r="67" spans="1:41" ht="111" customHeight="1" x14ac:dyDescent="0.5">
      <c r="A67" s="479"/>
      <c r="B67" s="480"/>
      <c r="C67" s="122" t="s">
        <v>106</v>
      </c>
      <c r="D67" s="144" t="e">
        <f>#REF!</f>
        <v>#REF!</v>
      </c>
      <c r="E67" s="144" t="e">
        <f>#REF!</f>
        <v>#REF!</v>
      </c>
      <c r="F67" s="29">
        <f>1000+5219.4</f>
        <v>6219.4</v>
      </c>
      <c r="G67" s="29">
        <f>200+5219.4</f>
        <v>5419.4</v>
      </c>
      <c r="H67" s="24">
        <f t="shared" si="29"/>
        <v>87.1</v>
      </c>
      <c r="I67" s="29">
        <v>200</v>
      </c>
      <c r="J67" s="24">
        <f t="shared" si="16"/>
        <v>3.7</v>
      </c>
      <c r="K67" s="145" t="e">
        <f>#REF!</f>
        <v>#REF!</v>
      </c>
      <c r="L67" s="145" t="e">
        <f>#REF!</f>
        <v>#REF!</v>
      </c>
      <c r="M67" s="117" t="e">
        <f t="shared" si="18"/>
        <v>#REF!</v>
      </c>
      <c r="N67" s="144" t="e">
        <f>#REF!</f>
        <v>#REF!</v>
      </c>
      <c r="O67" s="117" t="e">
        <f t="shared" si="19"/>
        <v>#REF!</v>
      </c>
      <c r="P67" s="108"/>
      <c r="Q67" s="108"/>
      <c r="R67" s="107"/>
      <c r="S67" s="108"/>
      <c r="T67" s="107"/>
      <c r="U67" s="108"/>
      <c r="V67" s="108"/>
      <c r="W67" s="107"/>
      <c r="X67" s="108"/>
      <c r="Y67" s="107"/>
      <c r="Z67" s="108"/>
      <c r="AA67" s="108"/>
      <c r="AB67" s="107"/>
      <c r="AC67" s="108"/>
      <c r="AD67" s="107"/>
      <c r="AE67" s="108"/>
      <c r="AF67" s="108"/>
      <c r="AG67" s="107"/>
      <c r="AH67" s="108"/>
      <c r="AI67" s="107"/>
      <c r="AJ67" s="108"/>
      <c r="AK67" s="108"/>
      <c r="AL67" s="107"/>
      <c r="AM67" s="109"/>
      <c r="AN67" s="107"/>
      <c r="AO67" s="481"/>
    </row>
    <row r="68" spans="1:41" ht="99" x14ac:dyDescent="0.5">
      <c r="A68" s="479"/>
      <c r="B68" s="480"/>
      <c r="C68" s="122" t="s">
        <v>144</v>
      </c>
      <c r="D68" s="144" t="e">
        <f>#REF!+#REF!</f>
        <v>#REF!</v>
      </c>
      <c r="E68" s="144" t="e">
        <f>#REF!+#REF!</f>
        <v>#REF!</v>
      </c>
      <c r="F68" s="29"/>
      <c r="G68" s="29"/>
      <c r="H68" s="24">
        <f t="shared" si="29"/>
        <v>0</v>
      </c>
      <c r="I68" s="29"/>
      <c r="J68" s="24">
        <f t="shared" si="16"/>
        <v>0</v>
      </c>
      <c r="K68" s="145" t="e">
        <f>#REF!+#REF!</f>
        <v>#REF!</v>
      </c>
      <c r="L68" s="145" t="e">
        <f>#REF!+#REF!</f>
        <v>#REF!</v>
      </c>
      <c r="M68" s="117" t="e">
        <f t="shared" si="18"/>
        <v>#REF!</v>
      </c>
      <c r="N68" s="144" t="e">
        <f>#REF!+#REF!</f>
        <v>#REF!</v>
      </c>
      <c r="O68" s="117" t="e">
        <f t="shared" si="19"/>
        <v>#REF!</v>
      </c>
      <c r="P68" s="108"/>
      <c r="Q68" s="108"/>
      <c r="R68" s="107"/>
      <c r="S68" s="108"/>
      <c r="T68" s="107"/>
      <c r="U68" s="108"/>
      <c r="V68" s="108"/>
      <c r="W68" s="107"/>
      <c r="X68" s="108"/>
      <c r="Y68" s="107"/>
      <c r="Z68" s="108"/>
      <c r="AA68" s="108"/>
      <c r="AB68" s="107"/>
      <c r="AC68" s="108"/>
      <c r="AD68" s="107"/>
      <c r="AE68" s="108"/>
      <c r="AF68" s="108"/>
      <c r="AG68" s="107"/>
      <c r="AH68" s="108"/>
      <c r="AI68" s="107"/>
      <c r="AJ68" s="108"/>
      <c r="AK68" s="108"/>
      <c r="AL68" s="107"/>
      <c r="AM68" s="109"/>
      <c r="AN68" s="107"/>
      <c r="AO68" s="481" t="s">
        <v>68</v>
      </c>
    </row>
    <row r="69" spans="1:41" ht="66" x14ac:dyDescent="0.5">
      <c r="A69" s="479"/>
      <c r="B69" s="480"/>
      <c r="C69" s="123" t="s">
        <v>108</v>
      </c>
      <c r="D69" s="144" t="e">
        <f>#REF!</f>
        <v>#REF!</v>
      </c>
      <c r="E69" s="144" t="e">
        <f>#REF!</f>
        <v>#REF!</v>
      </c>
      <c r="F69" s="29"/>
      <c r="G69" s="29"/>
      <c r="H69" s="24">
        <f t="shared" si="29"/>
        <v>0</v>
      </c>
      <c r="I69" s="29"/>
      <c r="J69" s="24">
        <f t="shared" si="16"/>
        <v>0</v>
      </c>
      <c r="K69" s="145" t="e">
        <f>#REF!</f>
        <v>#REF!</v>
      </c>
      <c r="L69" s="145" t="e">
        <f>#REF!</f>
        <v>#REF!</v>
      </c>
      <c r="M69" s="117" t="e">
        <f t="shared" si="18"/>
        <v>#REF!</v>
      </c>
      <c r="N69" s="144" t="e">
        <f>#REF!</f>
        <v>#REF!</v>
      </c>
      <c r="O69" s="117" t="e">
        <f t="shared" si="19"/>
        <v>#REF!</v>
      </c>
      <c r="P69" s="108"/>
      <c r="Q69" s="108"/>
      <c r="R69" s="107"/>
      <c r="S69" s="108"/>
      <c r="T69" s="107"/>
      <c r="U69" s="108"/>
      <c r="V69" s="108"/>
      <c r="W69" s="107"/>
      <c r="X69" s="108"/>
      <c r="Y69" s="107"/>
      <c r="Z69" s="108"/>
      <c r="AA69" s="108"/>
      <c r="AB69" s="107"/>
      <c r="AC69" s="108"/>
      <c r="AD69" s="107"/>
      <c r="AE69" s="108"/>
      <c r="AF69" s="108"/>
      <c r="AG69" s="107"/>
      <c r="AH69" s="108"/>
      <c r="AI69" s="107"/>
      <c r="AJ69" s="108"/>
      <c r="AK69" s="108"/>
      <c r="AL69" s="107"/>
      <c r="AM69" s="109"/>
      <c r="AN69" s="107"/>
      <c r="AO69" s="481"/>
    </row>
    <row r="70" spans="1:41" ht="46.5" customHeight="1" x14ac:dyDescent="0.5">
      <c r="A70" s="479"/>
      <c r="B70" s="480"/>
      <c r="C70" s="124" t="s">
        <v>109</v>
      </c>
      <c r="D70" s="144" t="e">
        <f>SUM(D66:D69)</f>
        <v>#REF!</v>
      </c>
      <c r="E70" s="144" t="e">
        <f>SUM(E66:E69)</f>
        <v>#REF!</v>
      </c>
      <c r="F70" s="26">
        <f>SUM(F66:F69)</f>
        <v>6219.4</v>
      </c>
      <c r="G70" s="26">
        <f>SUM(G66:G69)</f>
        <v>5419.4</v>
      </c>
      <c r="H70" s="24">
        <f t="shared" si="29"/>
        <v>87.1</v>
      </c>
      <c r="I70" s="26">
        <f>SUM(I66:I69)</f>
        <v>200</v>
      </c>
      <c r="J70" s="24">
        <f>IF(G70=0,0,I70/G70*100)</f>
        <v>3.7</v>
      </c>
      <c r="K70" s="145" t="e">
        <f>SUM(K66:K69)</f>
        <v>#REF!</v>
      </c>
      <c r="L70" s="145" t="e">
        <f>SUM(L66:L69)</f>
        <v>#REF!</v>
      </c>
      <c r="M70" s="117" t="e">
        <f>IF(K70=0,0,L70/K70*100)</f>
        <v>#REF!</v>
      </c>
      <c r="N70" s="144" t="e">
        <f>SUM(N66:N69)</f>
        <v>#REF!</v>
      </c>
      <c r="O70" s="117" t="e">
        <f>IF(L70=0,0,N70/L70*100)</f>
        <v>#REF!</v>
      </c>
      <c r="P70" s="108"/>
      <c r="Q70" s="108"/>
      <c r="R70" s="107"/>
      <c r="S70" s="108"/>
      <c r="T70" s="107"/>
      <c r="U70" s="108"/>
      <c r="V70" s="108"/>
      <c r="W70" s="107"/>
      <c r="X70" s="108"/>
      <c r="Y70" s="107"/>
      <c r="Z70" s="108"/>
      <c r="AA70" s="108"/>
      <c r="AB70" s="107"/>
      <c r="AC70" s="108"/>
      <c r="AD70" s="107"/>
      <c r="AE70" s="108"/>
      <c r="AF70" s="108"/>
      <c r="AG70" s="107"/>
      <c r="AH70" s="108"/>
      <c r="AI70" s="107"/>
      <c r="AJ70" s="108"/>
      <c r="AK70" s="108"/>
      <c r="AL70" s="107"/>
      <c r="AM70" s="109"/>
      <c r="AN70" s="107"/>
      <c r="AO70" s="481"/>
    </row>
    <row r="71" spans="1:41" ht="55.5" customHeight="1" x14ac:dyDescent="0.5">
      <c r="A71" s="479"/>
      <c r="B71" s="480"/>
      <c r="C71" s="125" t="s">
        <v>110</v>
      </c>
      <c r="D71" s="142"/>
      <c r="E71" s="142"/>
      <c r="F71" s="29"/>
      <c r="G71" s="29"/>
      <c r="H71" s="24">
        <f t="shared" si="29"/>
        <v>0</v>
      </c>
      <c r="I71" s="29"/>
      <c r="J71" s="24">
        <f t="shared" ref="J71:J131" si="35">IF(G71=0,0,I71/G71*100)</f>
        <v>0</v>
      </c>
      <c r="K71" s="144"/>
      <c r="L71" s="144"/>
      <c r="M71" s="117">
        <f>IF(K71=0,0,L71/K71*100)</f>
        <v>0</v>
      </c>
      <c r="N71" s="144"/>
      <c r="O71" s="117">
        <f>IF(L71=0,0,N71/L71*100)</f>
        <v>0</v>
      </c>
      <c r="P71" s="108"/>
      <c r="Q71" s="108"/>
      <c r="R71" s="107"/>
      <c r="S71" s="108"/>
      <c r="T71" s="107"/>
      <c r="U71" s="108"/>
      <c r="V71" s="108"/>
      <c r="W71" s="107"/>
      <c r="X71" s="108"/>
      <c r="Y71" s="107"/>
      <c r="Z71" s="108"/>
      <c r="AA71" s="108"/>
      <c r="AB71" s="107"/>
      <c r="AC71" s="108"/>
      <c r="AD71" s="107"/>
      <c r="AE71" s="108"/>
      <c r="AF71" s="108"/>
      <c r="AG71" s="107"/>
      <c r="AH71" s="108"/>
      <c r="AI71" s="107"/>
      <c r="AJ71" s="108"/>
      <c r="AK71" s="108"/>
      <c r="AL71" s="107"/>
      <c r="AM71" s="109"/>
      <c r="AN71" s="107"/>
      <c r="AO71" s="484"/>
    </row>
    <row r="72" spans="1:41" ht="75" customHeight="1" x14ac:dyDescent="0.5">
      <c r="A72" s="479">
        <v>11</v>
      </c>
      <c r="B72" s="480" t="s">
        <v>153</v>
      </c>
      <c r="C72" s="122" t="s">
        <v>28</v>
      </c>
      <c r="D72" s="144" t="e">
        <f>#REF!</f>
        <v>#REF!</v>
      </c>
      <c r="E72" s="144" t="e">
        <f>#REF!</f>
        <v>#REF!</v>
      </c>
      <c r="F72" s="146"/>
      <c r="G72" s="146"/>
      <c r="H72" s="141">
        <f t="shared" si="29"/>
        <v>0</v>
      </c>
      <c r="I72" s="146"/>
      <c r="J72" s="141">
        <f t="shared" si="35"/>
        <v>0</v>
      </c>
      <c r="K72" s="144" t="e">
        <f>#REF!</f>
        <v>#REF!</v>
      </c>
      <c r="L72" s="144" t="e">
        <f>#REF!</f>
        <v>#REF!</v>
      </c>
      <c r="M72" s="117" t="e">
        <f t="shared" ref="M72:M129" si="36">IF(K72=0,0,L72/K72*100)</f>
        <v>#REF!</v>
      </c>
      <c r="N72" s="144" t="e">
        <f>#REF!</f>
        <v>#REF!</v>
      </c>
      <c r="O72" s="117" t="e">
        <f t="shared" ref="O72:O129" si="37">IF(L72=0,0,N72/L72*100)</f>
        <v>#REF!</v>
      </c>
      <c r="P72" s="30"/>
      <c r="Q72" s="30"/>
      <c r="R72" s="24">
        <f t="shared" ref="R72:R131" si="38">IF(P72=0,0,Q72/P72*100)</f>
        <v>0</v>
      </c>
      <c r="S72" s="30"/>
      <c r="T72" s="24">
        <f t="shared" ref="T72:T131" si="39">IF(Q72=0,0,S72/Q72*100)</f>
        <v>0</v>
      </c>
      <c r="U72" s="30"/>
      <c r="V72" s="30"/>
      <c r="W72" s="24">
        <f t="shared" ref="W72:W131" si="40">IF(U72=0,0,V72/U72*100)</f>
        <v>0</v>
      </c>
      <c r="X72" s="30"/>
      <c r="Y72" s="24">
        <f t="shared" ref="Y72:Y131" si="41">IF(V72=0,0,X72/V72*100)</f>
        <v>0</v>
      </c>
      <c r="Z72" s="30"/>
      <c r="AA72" s="30"/>
      <c r="AB72" s="24">
        <f t="shared" ref="AB72:AB131" si="42">IF(Z72=0,0,AA72/Z72*100)</f>
        <v>0</v>
      </c>
      <c r="AC72" s="30"/>
      <c r="AD72" s="24">
        <f t="shared" ref="AD72:AD131" si="43">IF(AA72=0,0,AC72/AA72*100)</f>
        <v>0</v>
      </c>
      <c r="AE72" s="30"/>
      <c r="AF72" s="30"/>
      <c r="AG72" s="24">
        <f t="shared" ref="AG72:AG131" si="44">IF(AE72=0,0,AF72/AE72*100)</f>
        <v>0</v>
      </c>
      <c r="AH72" s="30"/>
      <c r="AI72" s="24">
        <f t="shared" ref="AI72:AI131" si="45">IF(AF72=0,0,AH72/AF72*100)</f>
        <v>0</v>
      </c>
      <c r="AJ72" s="30"/>
      <c r="AK72" s="30"/>
      <c r="AL72" s="24">
        <f t="shared" ref="AL72:AL131" si="46">IF(AJ72=0,0,AK72/AJ72*100)</f>
        <v>0</v>
      </c>
      <c r="AM72" s="31"/>
      <c r="AN72" s="24">
        <f t="shared" ref="AN72:AN135" si="47">IF(AK72=0,0,AM72/AK72*100)</f>
        <v>0</v>
      </c>
      <c r="AO72" s="509"/>
    </row>
    <row r="73" spans="1:41" ht="109.5" customHeight="1" x14ac:dyDescent="0.5">
      <c r="A73" s="479"/>
      <c r="B73" s="480"/>
      <c r="C73" s="122" t="s">
        <v>106</v>
      </c>
      <c r="D73" s="144" t="e">
        <f>#REF!</f>
        <v>#REF!</v>
      </c>
      <c r="E73" s="144" t="e">
        <f>#REF!</f>
        <v>#REF!</v>
      </c>
      <c r="F73" s="146"/>
      <c r="G73" s="146"/>
      <c r="H73" s="141">
        <f t="shared" si="29"/>
        <v>0</v>
      </c>
      <c r="I73" s="146"/>
      <c r="J73" s="141">
        <f t="shared" si="35"/>
        <v>0</v>
      </c>
      <c r="K73" s="144" t="e">
        <f>#REF!</f>
        <v>#REF!</v>
      </c>
      <c r="L73" s="144" t="e">
        <f>#REF!</f>
        <v>#REF!</v>
      </c>
      <c r="M73" s="117" t="e">
        <f t="shared" si="36"/>
        <v>#REF!</v>
      </c>
      <c r="N73" s="144" t="e">
        <f>#REF!</f>
        <v>#REF!</v>
      </c>
      <c r="O73" s="117" t="e">
        <f t="shared" si="37"/>
        <v>#REF!</v>
      </c>
      <c r="P73" s="30"/>
      <c r="Q73" s="30"/>
      <c r="R73" s="24">
        <f t="shared" si="38"/>
        <v>0</v>
      </c>
      <c r="S73" s="30"/>
      <c r="T73" s="24">
        <f t="shared" si="39"/>
        <v>0</v>
      </c>
      <c r="U73" s="30"/>
      <c r="V73" s="30"/>
      <c r="W73" s="24">
        <f t="shared" si="40"/>
        <v>0</v>
      </c>
      <c r="X73" s="30"/>
      <c r="Y73" s="24">
        <f t="shared" si="41"/>
        <v>0</v>
      </c>
      <c r="Z73" s="30"/>
      <c r="AA73" s="30"/>
      <c r="AB73" s="24">
        <f t="shared" si="42"/>
        <v>0</v>
      </c>
      <c r="AC73" s="30"/>
      <c r="AD73" s="24">
        <f t="shared" si="43"/>
        <v>0</v>
      </c>
      <c r="AE73" s="30"/>
      <c r="AF73" s="30"/>
      <c r="AG73" s="24">
        <f t="shared" si="44"/>
        <v>0</v>
      </c>
      <c r="AH73" s="30"/>
      <c r="AI73" s="24">
        <f t="shared" si="45"/>
        <v>0</v>
      </c>
      <c r="AJ73" s="30"/>
      <c r="AK73" s="30"/>
      <c r="AL73" s="24">
        <f t="shared" si="46"/>
        <v>0</v>
      </c>
      <c r="AM73" s="31"/>
      <c r="AN73" s="24">
        <f t="shared" si="47"/>
        <v>0</v>
      </c>
      <c r="AO73" s="507"/>
    </row>
    <row r="74" spans="1:41" ht="99" x14ac:dyDescent="0.5">
      <c r="A74" s="479"/>
      <c r="B74" s="480"/>
      <c r="C74" s="122" t="s">
        <v>144</v>
      </c>
      <c r="D74" s="145" t="e">
        <f>#REF!+#REF!</f>
        <v>#REF!</v>
      </c>
      <c r="E74" s="145" t="e">
        <f>#REF!+#REF!</f>
        <v>#REF!</v>
      </c>
      <c r="F74" s="146">
        <v>1217.0999999999999</v>
      </c>
      <c r="G74" s="146">
        <v>657.9</v>
      </c>
      <c r="H74" s="141">
        <f t="shared" si="29"/>
        <v>54.1</v>
      </c>
      <c r="I74" s="146">
        <v>657.9</v>
      </c>
      <c r="J74" s="141">
        <f t="shared" si="35"/>
        <v>100</v>
      </c>
      <c r="K74" s="145" t="e">
        <f>#REF!+#REF!</f>
        <v>#REF!</v>
      </c>
      <c r="L74" s="145" t="e">
        <f>#REF!+#REF!</f>
        <v>#REF!</v>
      </c>
      <c r="M74" s="147" t="e">
        <f t="shared" si="36"/>
        <v>#REF!</v>
      </c>
      <c r="N74" s="145" t="e">
        <f>#REF!+#REF!</f>
        <v>#REF!</v>
      </c>
      <c r="O74" s="145" t="e">
        <f t="shared" si="37"/>
        <v>#REF!</v>
      </c>
      <c r="P74" s="30"/>
      <c r="Q74" s="30"/>
      <c r="R74" s="24">
        <f t="shared" si="38"/>
        <v>0</v>
      </c>
      <c r="S74" s="30"/>
      <c r="T74" s="24">
        <f t="shared" si="39"/>
        <v>0</v>
      </c>
      <c r="U74" s="30"/>
      <c r="V74" s="30"/>
      <c r="W74" s="24">
        <f t="shared" si="40"/>
        <v>0</v>
      </c>
      <c r="X74" s="30"/>
      <c r="Y74" s="24">
        <f t="shared" si="41"/>
        <v>0</v>
      </c>
      <c r="Z74" s="30"/>
      <c r="AA74" s="30"/>
      <c r="AB74" s="24">
        <f t="shared" si="42"/>
        <v>0</v>
      </c>
      <c r="AC74" s="30"/>
      <c r="AD74" s="24">
        <f t="shared" si="43"/>
        <v>0</v>
      </c>
      <c r="AE74" s="30"/>
      <c r="AF74" s="30"/>
      <c r="AG74" s="24">
        <f t="shared" si="44"/>
        <v>0</v>
      </c>
      <c r="AH74" s="30"/>
      <c r="AI74" s="24">
        <f t="shared" si="45"/>
        <v>0</v>
      </c>
      <c r="AJ74" s="30"/>
      <c r="AK74" s="30"/>
      <c r="AL74" s="24">
        <f t="shared" si="46"/>
        <v>0</v>
      </c>
      <c r="AM74" s="31"/>
      <c r="AN74" s="24">
        <f t="shared" si="47"/>
        <v>0</v>
      </c>
      <c r="AO74" s="507"/>
    </row>
    <row r="75" spans="1:41" ht="66" x14ac:dyDescent="0.5">
      <c r="A75" s="479"/>
      <c r="B75" s="480"/>
      <c r="C75" s="123" t="s">
        <v>108</v>
      </c>
      <c r="D75" s="145" t="e">
        <f>#REF!</f>
        <v>#REF!</v>
      </c>
      <c r="E75" s="145" t="e">
        <f>#REF!</f>
        <v>#REF!</v>
      </c>
      <c r="F75" s="146"/>
      <c r="G75" s="146"/>
      <c r="H75" s="141">
        <f t="shared" si="29"/>
        <v>0</v>
      </c>
      <c r="I75" s="146"/>
      <c r="J75" s="141">
        <f t="shared" si="35"/>
        <v>0</v>
      </c>
      <c r="K75" s="145" t="e">
        <f>#REF!</f>
        <v>#REF!</v>
      </c>
      <c r="L75" s="145"/>
      <c r="M75" s="147" t="e">
        <f t="shared" si="36"/>
        <v>#REF!</v>
      </c>
      <c r="N75" s="145"/>
      <c r="O75" s="145">
        <f t="shared" si="37"/>
        <v>0</v>
      </c>
      <c r="P75" s="30"/>
      <c r="Q75" s="30"/>
      <c r="R75" s="24">
        <f t="shared" si="38"/>
        <v>0</v>
      </c>
      <c r="S75" s="30"/>
      <c r="T75" s="24">
        <f t="shared" si="39"/>
        <v>0</v>
      </c>
      <c r="U75" s="30"/>
      <c r="V75" s="30"/>
      <c r="W75" s="24">
        <f t="shared" si="40"/>
        <v>0</v>
      </c>
      <c r="X75" s="30"/>
      <c r="Y75" s="24">
        <f t="shared" si="41"/>
        <v>0</v>
      </c>
      <c r="Z75" s="30"/>
      <c r="AA75" s="30"/>
      <c r="AB75" s="24">
        <f t="shared" si="42"/>
        <v>0</v>
      </c>
      <c r="AC75" s="30"/>
      <c r="AD75" s="24">
        <f t="shared" si="43"/>
        <v>0</v>
      </c>
      <c r="AE75" s="30"/>
      <c r="AF75" s="30"/>
      <c r="AG75" s="24">
        <f t="shared" si="44"/>
        <v>0</v>
      </c>
      <c r="AH75" s="30"/>
      <c r="AI75" s="24">
        <f t="shared" si="45"/>
        <v>0</v>
      </c>
      <c r="AJ75" s="30"/>
      <c r="AK75" s="30"/>
      <c r="AL75" s="24">
        <f t="shared" si="46"/>
        <v>0</v>
      </c>
      <c r="AM75" s="31"/>
      <c r="AN75" s="24">
        <f t="shared" si="47"/>
        <v>0</v>
      </c>
      <c r="AO75" s="507"/>
    </row>
    <row r="76" spans="1:41" ht="41.25" customHeight="1" x14ac:dyDescent="0.5">
      <c r="A76" s="479"/>
      <c r="B76" s="480"/>
      <c r="C76" s="124" t="s">
        <v>109</v>
      </c>
      <c r="D76" s="145" t="e">
        <f>SUM(D72:D75)</f>
        <v>#REF!</v>
      </c>
      <c r="E76" s="145" t="e">
        <f>SUM(E72:E75)</f>
        <v>#REF!</v>
      </c>
      <c r="F76" s="140">
        <f>SUM(F72:F75)</f>
        <v>1217.0999999999999</v>
      </c>
      <c r="G76" s="140">
        <f>SUM(G72:G75)</f>
        <v>657.9</v>
      </c>
      <c r="H76" s="141">
        <f t="shared" si="29"/>
        <v>54.1</v>
      </c>
      <c r="I76" s="140">
        <f>SUM(I72:I75)</f>
        <v>657.9</v>
      </c>
      <c r="J76" s="141">
        <f>IF(G76=0,0,I76/G76*100)</f>
        <v>100</v>
      </c>
      <c r="K76" s="145" t="e">
        <f>SUM(K72:K75)</f>
        <v>#REF!</v>
      </c>
      <c r="L76" s="145" t="e">
        <f>SUM(L72:L75)</f>
        <v>#REF!</v>
      </c>
      <c r="M76" s="147" t="e">
        <f>IF(K76=0,0,L76/K76*100)</f>
        <v>#REF!</v>
      </c>
      <c r="N76" s="145" t="e">
        <f>SUM(N72:N75)</f>
        <v>#REF!</v>
      </c>
      <c r="O76" s="145" t="e">
        <f>IF(L76=0,0,N76/L76*100)</f>
        <v>#REF!</v>
      </c>
      <c r="P76" s="30"/>
      <c r="Q76" s="30"/>
      <c r="R76" s="24">
        <f>IF(P76=0,0,Q76/P76*100)</f>
        <v>0</v>
      </c>
      <c r="S76" s="30"/>
      <c r="T76" s="24">
        <f>IF(Q76=0,0,S76/Q76*100)</f>
        <v>0</v>
      </c>
      <c r="U76" s="30"/>
      <c r="V76" s="30"/>
      <c r="W76" s="24">
        <f>IF(U76=0,0,V76/U76*100)</f>
        <v>0</v>
      </c>
      <c r="X76" s="30"/>
      <c r="Y76" s="24">
        <f>IF(V76=0,0,X76/V76*100)</f>
        <v>0</v>
      </c>
      <c r="Z76" s="30"/>
      <c r="AA76" s="30"/>
      <c r="AB76" s="24">
        <f>IF(Z76=0,0,AA76/Z76*100)</f>
        <v>0</v>
      </c>
      <c r="AC76" s="30"/>
      <c r="AD76" s="24">
        <f>IF(AA76=0,0,AC76/AA76*100)</f>
        <v>0</v>
      </c>
      <c r="AE76" s="30"/>
      <c r="AF76" s="30"/>
      <c r="AG76" s="24">
        <f>IF(AE76=0,0,AF76/AE76*100)</f>
        <v>0</v>
      </c>
      <c r="AH76" s="30"/>
      <c r="AI76" s="24">
        <f>IF(AF76=0,0,AH76/AF76*100)</f>
        <v>0</v>
      </c>
      <c r="AJ76" s="30"/>
      <c r="AK76" s="30"/>
      <c r="AL76" s="24">
        <f>IF(AJ76=0,0,AK76/AJ76*100)</f>
        <v>0</v>
      </c>
      <c r="AM76" s="31"/>
      <c r="AN76" s="24">
        <f t="shared" si="47"/>
        <v>0</v>
      </c>
      <c r="AO76" s="507"/>
    </row>
    <row r="77" spans="1:41" ht="62.25" customHeight="1" x14ac:dyDescent="0.5">
      <c r="A77" s="479"/>
      <c r="B77" s="480"/>
      <c r="C77" s="125" t="s">
        <v>110</v>
      </c>
      <c r="D77" s="142"/>
      <c r="E77" s="142"/>
      <c r="F77" s="146"/>
      <c r="G77" s="146"/>
      <c r="H77" s="141">
        <f t="shared" si="29"/>
        <v>0</v>
      </c>
      <c r="I77" s="146"/>
      <c r="J77" s="141">
        <f t="shared" si="35"/>
        <v>0</v>
      </c>
      <c r="K77" s="144"/>
      <c r="L77" s="144"/>
      <c r="M77" s="117">
        <f t="shared" si="36"/>
        <v>0</v>
      </c>
      <c r="N77" s="144"/>
      <c r="O77" s="117">
        <f t="shared" si="37"/>
        <v>0</v>
      </c>
      <c r="P77" s="30"/>
      <c r="Q77" s="30"/>
      <c r="R77" s="24">
        <f t="shared" si="38"/>
        <v>0</v>
      </c>
      <c r="S77" s="30"/>
      <c r="T77" s="24">
        <f t="shared" si="39"/>
        <v>0</v>
      </c>
      <c r="U77" s="30"/>
      <c r="V77" s="30"/>
      <c r="W77" s="24">
        <f t="shared" si="40"/>
        <v>0</v>
      </c>
      <c r="X77" s="30"/>
      <c r="Y77" s="24">
        <f t="shared" si="41"/>
        <v>0</v>
      </c>
      <c r="Z77" s="30"/>
      <c r="AA77" s="30"/>
      <c r="AB77" s="24">
        <f t="shared" si="42"/>
        <v>0</v>
      </c>
      <c r="AC77" s="30"/>
      <c r="AD77" s="24">
        <f t="shared" si="43"/>
        <v>0</v>
      </c>
      <c r="AE77" s="30"/>
      <c r="AF77" s="30"/>
      <c r="AG77" s="24">
        <f t="shared" si="44"/>
        <v>0</v>
      </c>
      <c r="AH77" s="30"/>
      <c r="AI77" s="24">
        <f t="shared" si="45"/>
        <v>0</v>
      </c>
      <c r="AJ77" s="30"/>
      <c r="AK77" s="30"/>
      <c r="AL77" s="24">
        <f t="shared" si="46"/>
        <v>0</v>
      </c>
      <c r="AM77" s="31"/>
      <c r="AN77" s="24">
        <f t="shared" si="47"/>
        <v>0</v>
      </c>
      <c r="AO77" s="508"/>
    </row>
    <row r="78" spans="1:41" ht="96" customHeight="1" x14ac:dyDescent="0.5">
      <c r="A78" s="479">
        <v>12</v>
      </c>
      <c r="B78" s="480" t="s">
        <v>154</v>
      </c>
      <c r="C78" s="122" t="s">
        <v>28</v>
      </c>
      <c r="D78" s="144" t="e">
        <f>#REF!</f>
        <v>#REF!</v>
      </c>
      <c r="E78" s="144" t="e">
        <f>#REF!</f>
        <v>#REF!</v>
      </c>
      <c r="F78" s="146"/>
      <c r="G78" s="146"/>
      <c r="H78" s="141">
        <f t="shared" si="29"/>
        <v>0</v>
      </c>
      <c r="I78" s="146"/>
      <c r="J78" s="141">
        <f t="shared" si="35"/>
        <v>0</v>
      </c>
      <c r="K78" s="144" t="e">
        <f>#REF!</f>
        <v>#REF!</v>
      </c>
      <c r="L78" s="144" t="e">
        <f>#REF!</f>
        <v>#REF!</v>
      </c>
      <c r="M78" s="117" t="e">
        <f t="shared" si="36"/>
        <v>#REF!</v>
      </c>
      <c r="N78" s="144" t="e">
        <f>#REF!</f>
        <v>#REF!</v>
      </c>
      <c r="O78" s="117" t="e">
        <f t="shared" si="37"/>
        <v>#REF!</v>
      </c>
      <c r="P78" s="30"/>
      <c r="Q78" s="30"/>
      <c r="R78" s="24">
        <f t="shared" si="38"/>
        <v>0</v>
      </c>
      <c r="S78" s="30"/>
      <c r="T78" s="24">
        <f t="shared" si="39"/>
        <v>0</v>
      </c>
      <c r="U78" s="30"/>
      <c r="V78" s="30"/>
      <c r="W78" s="24">
        <f t="shared" si="40"/>
        <v>0</v>
      </c>
      <c r="X78" s="30"/>
      <c r="Y78" s="24">
        <f t="shared" si="41"/>
        <v>0</v>
      </c>
      <c r="Z78" s="30"/>
      <c r="AA78" s="30"/>
      <c r="AB78" s="24">
        <f t="shared" si="42"/>
        <v>0</v>
      </c>
      <c r="AC78" s="30"/>
      <c r="AD78" s="24">
        <f t="shared" si="43"/>
        <v>0</v>
      </c>
      <c r="AE78" s="30"/>
      <c r="AF78" s="30"/>
      <c r="AG78" s="24">
        <f t="shared" si="44"/>
        <v>0</v>
      </c>
      <c r="AH78" s="30"/>
      <c r="AI78" s="24">
        <f t="shared" si="45"/>
        <v>0</v>
      </c>
      <c r="AJ78" s="30"/>
      <c r="AK78" s="30"/>
      <c r="AL78" s="24">
        <f t="shared" si="46"/>
        <v>0</v>
      </c>
      <c r="AM78" s="31"/>
      <c r="AN78" s="24">
        <f t="shared" si="47"/>
        <v>0</v>
      </c>
      <c r="AO78" s="506" t="s">
        <v>69</v>
      </c>
    </row>
    <row r="79" spans="1:41" ht="114" customHeight="1" x14ac:dyDescent="0.5">
      <c r="A79" s="479"/>
      <c r="B79" s="480"/>
      <c r="C79" s="122" t="s">
        <v>106</v>
      </c>
      <c r="D79" s="144" t="e">
        <f>#REF!</f>
        <v>#REF!</v>
      </c>
      <c r="E79" s="144" t="e">
        <f>#REF!</f>
        <v>#REF!</v>
      </c>
      <c r="F79" s="146">
        <f>16867.4+47147.7</f>
        <v>64015.1</v>
      </c>
      <c r="G79" s="146">
        <f>38924.7+15346</f>
        <v>54270.7</v>
      </c>
      <c r="H79" s="141">
        <f t="shared" ref="H79:H107" si="48">IF(F79=0,0,G79/F79*100)</f>
        <v>84.8</v>
      </c>
      <c r="I79" s="146">
        <f>21448.7+15345.9</f>
        <v>36794.6</v>
      </c>
      <c r="J79" s="141">
        <f t="shared" si="35"/>
        <v>67.8</v>
      </c>
      <c r="K79" s="145" t="e">
        <f>#REF!</f>
        <v>#REF!</v>
      </c>
      <c r="L79" s="145" t="e">
        <f>#REF!</f>
        <v>#REF!</v>
      </c>
      <c r="M79" s="117" t="e">
        <f t="shared" si="36"/>
        <v>#REF!</v>
      </c>
      <c r="N79" s="145" t="e">
        <f>#REF!</f>
        <v>#REF!</v>
      </c>
      <c r="O79" s="117" t="e">
        <f t="shared" si="37"/>
        <v>#REF!</v>
      </c>
      <c r="P79" s="30"/>
      <c r="Q79" s="30"/>
      <c r="R79" s="24">
        <f t="shared" si="38"/>
        <v>0</v>
      </c>
      <c r="S79" s="30"/>
      <c r="T79" s="24">
        <f t="shared" si="39"/>
        <v>0</v>
      </c>
      <c r="U79" s="30"/>
      <c r="V79" s="30"/>
      <c r="W79" s="24">
        <f t="shared" si="40"/>
        <v>0</v>
      </c>
      <c r="X79" s="30"/>
      <c r="Y79" s="24">
        <f t="shared" si="41"/>
        <v>0</v>
      </c>
      <c r="Z79" s="30"/>
      <c r="AA79" s="30"/>
      <c r="AB79" s="24">
        <f t="shared" si="42"/>
        <v>0</v>
      </c>
      <c r="AC79" s="30"/>
      <c r="AD79" s="24">
        <f t="shared" si="43"/>
        <v>0</v>
      </c>
      <c r="AE79" s="30"/>
      <c r="AF79" s="30"/>
      <c r="AG79" s="24">
        <f t="shared" si="44"/>
        <v>0</v>
      </c>
      <c r="AH79" s="30"/>
      <c r="AI79" s="24">
        <f t="shared" si="45"/>
        <v>0</v>
      </c>
      <c r="AJ79" s="30"/>
      <c r="AK79" s="30"/>
      <c r="AL79" s="24">
        <f t="shared" si="46"/>
        <v>0</v>
      </c>
      <c r="AM79" s="31"/>
      <c r="AN79" s="24">
        <f t="shared" si="47"/>
        <v>0</v>
      </c>
      <c r="AO79" s="481"/>
    </row>
    <row r="80" spans="1:41" ht="119.25" customHeight="1" x14ac:dyDescent="0.5">
      <c r="A80" s="479"/>
      <c r="B80" s="480"/>
      <c r="C80" s="122" t="s">
        <v>144</v>
      </c>
      <c r="D80" s="145" t="e">
        <f>#REF!+#REF!</f>
        <v>#REF!</v>
      </c>
      <c r="E80" s="145" t="e">
        <f>#REF!+#REF!</f>
        <v>#REF!</v>
      </c>
      <c r="F80" s="146">
        <v>25164.5</v>
      </c>
      <c r="G80" s="146">
        <v>8620.9</v>
      </c>
      <c r="H80" s="141">
        <f t="shared" si="48"/>
        <v>34.299999999999997</v>
      </c>
      <c r="I80" s="146">
        <v>7761.7</v>
      </c>
      <c r="J80" s="141">
        <f t="shared" si="35"/>
        <v>90</v>
      </c>
      <c r="K80" s="145" t="e">
        <f>#REF!+#REF!</f>
        <v>#REF!</v>
      </c>
      <c r="L80" s="145" t="e">
        <f>#REF!+#REF!</f>
        <v>#REF!</v>
      </c>
      <c r="M80" s="117" t="e">
        <f t="shared" si="36"/>
        <v>#REF!</v>
      </c>
      <c r="N80" s="145" t="e">
        <f>#REF!+#REF!</f>
        <v>#REF!</v>
      </c>
      <c r="O80" s="117" t="e">
        <f t="shared" si="37"/>
        <v>#REF!</v>
      </c>
      <c r="P80" s="30"/>
      <c r="Q80" s="30"/>
      <c r="R80" s="24">
        <f t="shared" si="38"/>
        <v>0</v>
      </c>
      <c r="S80" s="30"/>
      <c r="T80" s="24">
        <f t="shared" si="39"/>
        <v>0</v>
      </c>
      <c r="U80" s="30"/>
      <c r="V80" s="30"/>
      <c r="W80" s="24">
        <f t="shared" si="40"/>
        <v>0</v>
      </c>
      <c r="X80" s="30"/>
      <c r="Y80" s="24">
        <f t="shared" si="41"/>
        <v>0</v>
      </c>
      <c r="Z80" s="30"/>
      <c r="AA80" s="30"/>
      <c r="AB80" s="24">
        <f t="shared" si="42"/>
        <v>0</v>
      </c>
      <c r="AC80" s="30"/>
      <c r="AD80" s="24">
        <f t="shared" si="43"/>
        <v>0</v>
      </c>
      <c r="AE80" s="30"/>
      <c r="AF80" s="30"/>
      <c r="AG80" s="24">
        <f t="shared" si="44"/>
        <v>0</v>
      </c>
      <c r="AH80" s="30"/>
      <c r="AI80" s="24">
        <f t="shared" si="45"/>
        <v>0</v>
      </c>
      <c r="AJ80" s="30"/>
      <c r="AK80" s="30"/>
      <c r="AL80" s="24">
        <f t="shared" si="46"/>
        <v>0</v>
      </c>
      <c r="AM80" s="31"/>
      <c r="AN80" s="24">
        <f t="shared" si="47"/>
        <v>0</v>
      </c>
      <c r="AO80" s="481" t="s">
        <v>70</v>
      </c>
    </row>
    <row r="81" spans="1:41" ht="66.75" customHeight="1" x14ac:dyDescent="0.5">
      <c r="A81" s="479"/>
      <c r="B81" s="480"/>
      <c r="C81" s="123" t="s">
        <v>108</v>
      </c>
      <c r="D81" s="145" t="e">
        <f>#REF!</f>
        <v>#REF!</v>
      </c>
      <c r="E81" s="145" t="e">
        <f>#REF!</f>
        <v>#REF!</v>
      </c>
      <c r="F81" s="146"/>
      <c r="G81" s="146"/>
      <c r="H81" s="141">
        <f t="shared" si="48"/>
        <v>0</v>
      </c>
      <c r="I81" s="146"/>
      <c r="J81" s="141">
        <f t="shared" si="35"/>
        <v>0</v>
      </c>
      <c r="K81" s="145" t="e">
        <f>#REF!</f>
        <v>#REF!</v>
      </c>
      <c r="L81" s="145" t="e">
        <f>#REF!</f>
        <v>#REF!</v>
      </c>
      <c r="M81" s="117" t="e">
        <f t="shared" si="36"/>
        <v>#REF!</v>
      </c>
      <c r="N81" s="145" t="e">
        <f>#REF!</f>
        <v>#REF!</v>
      </c>
      <c r="O81" s="117" t="e">
        <f t="shared" si="37"/>
        <v>#REF!</v>
      </c>
      <c r="P81" s="30"/>
      <c r="Q81" s="30"/>
      <c r="R81" s="24">
        <f t="shared" si="38"/>
        <v>0</v>
      </c>
      <c r="S81" s="30"/>
      <c r="T81" s="24">
        <f t="shared" si="39"/>
        <v>0</v>
      </c>
      <c r="U81" s="30"/>
      <c r="V81" s="30"/>
      <c r="W81" s="24">
        <f t="shared" si="40"/>
        <v>0</v>
      </c>
      <c r="X81" s="30"/>
      <c r="Y81" s="24">
        <f t="shared" si="41"/>
        <v>0</v>
      </c>
      <c r="Z81" s="30"/>
      <c r="AA81" s="30"/>
      <c r="AB81" s="24">
        <f t="shared" si="42"/>
        <v>0</v>
      </c>
      <c r="AC81" s="30"/>
      <c r="AD81" s="24">
        <f t="shared" si="43"/>
        <v>0</v>
      </c>
      <c r="AE81" s="30"/>
      <c r="AF81" s="30"/>
      <c r="AG81" s="24">
        <f t="shared" si="44"/>
        <v>0</v>
      </c>
      <c r="AH81" s="30"/>
      <c r="AI81" s="24">
        <f t="shared" si="45"/>
        <v>0</v>
      </c>
      <c r="AJ81" s="30"/>
      <c r="AK81" s="30"/>
      <c r="AL81" s="24">
        <f t="shared" si="46"/>
        <v>0</v>
      </c>
      <c r="AM81" s="31"/>
      <c r="AN81" s="24">
        <f t="shared" si="47"/>
        <v>0</v>
      </c>
      <c r="AO81" s="481"/>
    </row>
    <row r="82" spans="1:41" ht="54" customHeight="1" x14ac:dyDescent="0.5">
      <c r="A82" s="479"/>
      <c r="B82" s="480"/>
      <c r="C82" s="124" t="s">
        <v>109</v>
      </c>
      <c r="D82" s="145" t="e">
        <f>SUM(D78:D81)</f>
        <v>#REF!</v>
      </c>
      <c r="E82" s="145" t="e">
        <f>SUM(E78:E81)</f>
        <v>#REF!</v>
      </c>
      <c r="F82" s="140">
        <f>SUM(F78:F81)</f>
        <v>89179.6</v>
      </c>
      <c r="G82" s="140">
        <f>SUM(G78:G81)</f>
        <v>62891.6</v>
      </c>
      <c r="H82" s="141">
        <f t="shared" si="48"/>
        <v>70.5</v>
      </c>
      <c r="I82" s="140">
        <f>SUM(I78:I81)</f>
        <v>44556.3</v>
      </c>
      <c r="J82" s="141">
        <f>IF(G82=0,0,I82/G82*100)</f>
        <v>70.8</v>
      </c>
      <c r="K82" s="145" t="e">
        <f>SUM(K78:K81)</f>
        <v>#REF!</v>
      </c>
      <c r="L82" s="145" t="e">
        <f>SUM(L78:L81)</f>
        <v>#REF!</v>
      </c>
      <c r="M82" s="117" t="e">
        <f>IF(K82=0,0,L82/K82*100)</f>
        <v>#REF!</v>
      </c>
      <c r="N82" s="145" t="e">
        <f>SUM(N78:N81)</f>
        <v>#REF!</v>
      </c>
      <c r="O82" s="117" t="e">
        <f>IF(L82=0,0,N82/L82*100)</f>
        <v>#REF!</v>
      </c>
      <c r="P82" s="30"/>
      <c r="Q82" s="30"/>
      <c r="R82" s="24">
        <f>IF(P82=0,0,Q82/P82*100)</f>
        <v>0</v>
      </c>
      <c r="S82" s="30"/>
      <c r="T82" s="24">
        <f>IF(Q82=0,0,S82/Q82*100)</f>
        <v>0</v>
      </c>
      <c r="U82" s="30"/>
      <c r="V82" s="30"/>
      <c r="W82" s="24">
        <f>IF(U82=0,0,V82/U82*100)</f>
        <v>0</v>
      </c>
      <c r="X82" s="30"/>
      <c r="Y82" s="24">
        <f>IF(V82=0,0,X82/V82*100)</f>
        <v>0</v>
      </c>
      <c r="Z82" s="30"/>
      <c r="AA82" s="30"/>
      <c r="AB82" s="24">
        <f>IF(Z82=0,0,AA82/Z82*100)</f>
        <v>0</v>
      </c>
      <c r="AC82" s="30"/>
      <c r="AD82" s="24">
        <f>IF(AA82=0,0,AC82/AA82*100)</f>
        <v>0</v>
      </c>
      <c r="AE82" s="30"/>
      <c r="AF82" s="30"/>
      <c r="AG82" s="24">
        <f>IF(AE82=0,0,AF82/AE82*100)</f>
        <v>0</v>
      </c>
      <c r="AH82" s="30"/>
      <c r="AI82" s="24">
        <f>IF(AF82=0,0,AH82/AF82*100)</f>
        <v>0</v>
      </c>
      <c r="AJ82" s="30"/>
      <c r="AK82" s="30"/>
      <c r="AL82" s="24">
        <f>IF(AJ82=0,0,AK82/AJ82*100)</f>
        <v>0</v>
      </c>
      <c r="AM82" s="31"/>
      <c r="AN82" s="24">
        <f t="shared" si="47"/>
        <v>0</v>
      </c>
      <c r="AO82" s="481"/>
    </row>
    <row r="83" spans="1:41" ht="81" customHeight="1" x14ac:dyDescent="0.5">
      <c r="A83" s="479"/>
      <c r="B83" s="480"/>
      <c r="C83" s="125" t="s">
        <v>110</v>
      </c>
      <c r="D83" s="142"/>
      <c r="E83" s="142"/>
      <c r="F83" s="146"/>
      <c r="G83" s="146"/>
      <c r="H83" s="141">
        <f t="shared" si="48"/>
        <v>0</v>
      </c>
      <c r="I83" s="146"/>
      <c r="J83" s="141">
        <f t="shared" si="35"/>
        <v>0</v>
      </c>
      <c r="K83" s="144"/>
      <c r="L83" s="144"/>
      <c r="M83" s="117">
        <f t="shared" si="36"/>
        <v>0</v>
      </c>
      <c r="N83" s="144"/>
      <c r="O83" s="117">
        <f t="shared" si="37"/>
        <v>0</v>
      </c>
      <c r="P83" s="30"/>
      <c r="Q83" s="30"/>
      <c r="R83" s="24">
        <f t="shared" si="38"/>
        <v>0</v>
      </c>
      <c r="S83" s="30"/>
      <c r="T83" s="24">
        <f t="shared" si="39"/>
        <v>0</v>
      </c>
      <c r="U83" s="30"/>
      <c r="V83" s="30"/>
      <c r="W83" s="24">
        <f t="shared" si="40"/>
        <v>0</v>
      </c>
      <c r="X83" s="30"/>
      <c r="Y83" s="24">
        <f t="shared" si="41"/>
        <v>0</v>
      </c>
      <c r="Z83" s="30"/>
      <c r="AA83" s="30"/>
      <c r="AB83" s="24">
        <f t="shared" si="42"/>
        <v>0</v>
      </c>
      <c r="AC83" s="30"/>
      <c r="AD83" s="24">
        <f t="shared" si="43"/>
        <v>0</v>
      </c>
      <c r="AE83" s="30"/>
      <c r="AF83" s="30"/>
      <c r="AG83" s="24">
        <f t="shared" si="44"/>
        <v>0</v>
      </c>
      <c r="AH83" s="30"/>
      <c r="AI83" s="24">
        <f t="shared" si="45"/>
        <v>0</v>
      </c>
      <c r="AJ83" s="30"/>
      <c r="AK83" s="30"/>
      <c r="AL83" s="24">
        <f t="shared" si="46"/>
        <v>0</v>
      </c>
      <c r="AM83" s="31"/>
      <c r="AN83" s="24">
        <f t="shared" si="47"/>
        <v>0</v>
      </c>
      <c r="AO83" s="484"/>
    </row>
    <row r="84" spans="1:41" ht="242.25" customHeight="1" x14ac:dyDescent="0.5">
      <c r="A84" s="479">
        <v>13</v>
      </c>
      <c r="B84" s="480" t="s">
        <v>155</v>
      </c>
      <c r="C84" s="122" t="s">
        <v>28</v>
      </c>
      <c r="D84" s="116" t="e">
        <f>#REF!</f>
        <v>#REF!</v>
      </c>
      <c r="E84" s="116" t="e">
        <f>#REF!</f>
        <v>#REF!</v>
      </c>
      <c r="F84" s="116" t="e">
        <f>#REF!</f>
        <v>#REF!</v>
      </c>
      <c r="G84" s="116" t="e">
        <f>#REF!</f>
        <v>#REF!</v>
      </c>
      <c r="H84" s="116" t="e">
        <f>#REF!</f>
        <v>#REF!</v>
      </c>
      <c r="I84" s="116" t="e">
        <f>#REF!</f>
        <v>#REF!</v>
      </c>
      <c r="J84" s="116" t="e">
        <f>#REF!</f>
        <v>#REF!</v>
      </c>
      <c r="K84" s="116" t="e">
        <f>#REF!</f>
        <v>#REF!</v>
      </c>
      <c r="L84" s="116" t="e">
        <f>#REF!</f>
        <v>#REF!</v>
      </c>
      <c r="M84" s="117" t="e">
        <f t="shared" si="36"/>
        <v>#REF!</v>
      </c>
      <c r="N84" s="116" t="e">
        <f>#REF!</f>
        <v>#REF!</v>
      </c>
      <c r="O84" s="117" t="e">
        <f t="shared" si="37"/>
        <v>#REF!</v>
      </c>
      <c r="P84" s="30"/>
      <c r="Q84" s="30"/>
      <c r="R84" s="24">
        <f t="shared" si="38"/>
        <v>0</v>
      </c>
      <c r="S84" s="30"/>
      <c r="T84" s="24">
        <f t="shared" si="39"/>
        <v>0</v>
      </c>
      <c r="U84" s="30"/>
      <c r="V84" s="30"/>
      <c r="W84" s="24">
        <f t="shared" si="40"/>
        <v>0</v>
      </c>
      <c r="X84" s="30"/>
      <c r="Y84" s="24">
        <f t="shared" si="41"/>
        <v>0</v>
      </c>
      <c r="Z84" s="30"/>
      <c r="AA84" s="30"/>
      <c r="AB84" s="24">
        <f t="shared" si="42"/>
        <v>0</v>
      </c>
      <c r="AC84" s="30"/>
      <c r="AD84" s="24">
        <f t="shared" si="43"/>
        <v>0</v>
      </c>
      <c r="AE84" s="30"/>
      <c r="AF84" s="30"/>
      <c r="AG84" s="24">
        <f t="shared" si="44"/>
        <v>0</v>
      </c>
      <c r="AH84" s="30"/>
      <c r="AI84" s="24">
        <f t="shared" si="45"/>
        <v>0</v>
      </c>
      <c r="AJ84" s="30"/>
      <c r="AK84" s="30"/>
      <c r="AL84" s="24">
        <f t="shared" si="46"/>
        <v>0</v>
      </c>
      <c r="AM84" s="31"/>
      <c r="AN84" s="24">
        <f t="shared" si="47"/>
        <v>0</v>
      </c>
      <c r="AO84" s="513" t="s">
        <v>71</v>
      </c>
    </row>
    <row r="85" spans="1:41" ht="128.25" customHeight="1" x14ac:dyDescent="0.5">
      <c r="A85" s="479"/>
      <c r="B85" s="480"/>
      <c r="C85" s="122" t="s">
        <v>106</v>
      </c>
      <c r="D85" s="116" t="e">
        <f>#REF!</f>
        <v>#REF!</v>
      </c>
      <c r="E85" s="116" t="e">
        <f>#REF!</f>
        <v>#REF!</v>
      </c>
      <c r="F85" s="145">
        <f>4991.4+106500</f>
        <v>111491.4</v>
      </c>
      <c r="G85" s="145">
        <f>1577.2+38659.5</f>
        <v>40236.699999999997</v>
      </c>
      <c r="H85" s="120">
        <f t="shared" si="48"/>
        <v>36.1</v>
      </c>
      <c r="I85" s="145">
        <v>1577.2</v>
      </c>
      <c r="J85" s="120">
        <f t="shared" si="35"/>
        <v>3.9</v>
      </c>
      <c r="K85" s="116" t="e">
        <f>#REF!</f>
        <v>#REF!</v>
      </c>
      <c r="L85" s="116" t="e">
        <f>#REF!</f>
        <v>#REF!</v>
      </c>
      <c r="M85" s="117" t="e">
        <f t="shared" si="36"/>
        <v>#REF!</v>
      </c>
      <c r="N85" s="116" t="e">
        <f>#REF!</f>
        <v>#REF!</v>
      </c>
      <c r="O85" s="117" t="e">
        <f t="shared" si="37"/>
        <v>#REF!</v>
      </c>
      <c r="P85" s="30"/>
      <c r="Q85" s="30"/>
      <c r="R85" s="24">
        <f t="shared" si="38"/>
        <v>0</v>
      </c>
      <c r="S85" s="30"/>
      <c r="T85" s="24">
        <f t="shared" si="39"/>
        <v>0</v>
      </c>
      <c r="U85" s="30"/>
      <c r="V85" s="30"/>
      <c r="W85" s="24">
        <f t="shared" si="40"/>
        <v>0</v>
      </c>
      <c r="X85" s="30"/>
      <c r="Y85" s="24">
        <f t="shared" si="41"/>
        <v>0</v>
      </c>
      <c r="Z85" s="30"/>
      <c r="AA85" s="30"/>
      <c r="AB85" s="24">
        <f t="shared" si="42"/>
        <v>0</v>
      </c>
      <c r="AC85" s="30"/>
      <c r="AD85" s="24">
        <f t="shared" si="43"/>
        <v>0</v>
      </c>
      <c r="AE85" s="30"/>
      <c r="AF85" s="30"/>
      <c r="AG85" s="24">
        <f t="shared" si="44"/>
        <v>0</v>
      </c>
      <c r="AH85" s="30"/>
      <c r="AI85" s="24">
        <f t="shared" si="45"/>
        <v>0</v>
      </c>
      <c r="AJ85" s="30"/>
      <c r="AK85" s="30"/>
      <c r="AL85" s="24">
        <f t="shared" si="46"/>
        <v>0</v>
      </c>
      <c r="AM85" s="31"/>
      <c r="AN85" s="24">
        <f t="shared" si="47"/>
        <v>0</v>
      </c>
      <c r="AO85" s="505"/>
    </row>
    <row r="86" spans="1:41" ht="227.25" customHeight="1" x14ac:dyDescent="0.5">
      <c r="A86" s="479"/>
      <c r="B86" s="480"/>
      <c r="C86" s="122" t="s">
        <v>144</v>
      </c>
      <c r="D86" s="116" t="e">
        <f>#REF!+#REF!</f>
        <v>#REF!</v>
      </c>
      <c r="E86" s="116" t="e">
        <f>#REF!+#REF!</f>
        <v>#REF!</v>
      </c>
      <c r="F86" s="145">
        <f>12656+9400.3</f>
        <v>22056.3</v>
      </c>
      <c r="G86" s="145">
        <v>5528.9</v>
      </c>
      <c r="H86" s="120">
        <f t="shared" si="48"/>
        <v>25.1</v>
      </c>
      <c r="I86" s="145">
        <f>5158.5+1000</f>
        <v>6158.5</v>
      </c>
      <c r="J86" s="120">
        <f t="shared" si="35"/>
        <v>111.4</v>
      </c>
      <c r="K86" s="116" t="e">
        <f>#REF!+#REF!</f>
        <v>#REF!</v>
      </c>
      <c r="L86" s="116" t="e">
        <f>#REF!+#REF!</f>
        <v>#REF!</v>
      </c>
      <c r="M86" s="117" t="e">
        <f>IF(K86=0,0,L86/K86*100)</f>
        <v>#REF!</v>
      </c>
      <c r="N86" s="116" t="e">
        <f>#REF!+#REF!</f>
        <v>#REF!</v>
      </c>
      <c r="O86" s="117" t="e">
        <f t="shared" si="37"/>
        <v>#REF!</v>
      </c>
      <c r="P86" s="30"/>
      <c r="Q86" s="30"/>
      <c r="R86" s="24">
        <f t="shared" si="38"/>
        <v>0</v>
      </c>
      <c r="S86" s="30"/>
      <c r="T86" s="24">
        <f t="shared" si="39"/>
        <v>0</v>
      </c>
      <c r="U86" s="30"/>
      <c r="V86" s="30"/>
      <c r="W86" s="24">
        <f t="shared" si="40"/>
        <v>0</v>
      </c>
      <c r="X86" s="30"/>
      <c r="Y86" s="24">
        <f t="shared" si="41"/>
        <v>0</v>
      </c>
      <c r="Z86" s="30"/>
      <c r="AA86" s="30"/>
      <c r="AB86" s="24">
        <f t="shared" si="42"/>
        <v>0</v>
      </c>
      <c r="AC86" s="30"/>
      <c r="AD86" s="24">
        <f t="shared" si="43"/>
        <v>0</v>
      </c>
      <c r="AE86" s="30"/>
      <c r="AF86" s="30"/>
      <c r="AG86" s="24">
        <f t="shared" si="44"/>
        <v>0</v>
      </c>
      <c r="AH86" s="30"/>
      <c r="AI86" s="24">
        <f t="shared" si="45"/>
        <v>0</v>
      </c>
      <c r="AJ86" s="30"/>
      <c r="AK86" s="30"/>
      <c r="AL86" s="24">
        <f t="shared" si="46"/>
        <v>0</v>
      </c>
      <c r="AM86" s="31"/>
      <c r="AN86" s="24">
        <f t="shared" si="47"/>
        <v>0</v>
      </c>
      <c r="AO86" s="505" t="s">
        <v>72</v>
      </c>
    </row>
    <row r="87" spans="1:41" ht="117.75" customHeight="1" x14ac:dyDescent="0.5">
      <c r="A87" s="479"/>
      <c r="B87" s="480"/>
      <c r="C87" s="123" t="s">
        <v>108</v>
      </c>
      <c r="D87" s="118" t="e">
        <f>#REF!</f>
        <v>#REF!</v>
      </c>
      <c r="E87" s="118" t="e">
        <f>#REF!</f>
        <v>#REF!</v>
      </c>
      <c r="F87" s="145"/>
      <c r="G87" s="145"/>
      <c r="H87" s="120">
        <f t="shared" si="48"/>
        <v>0</v>
      </c>
      <c r="I87" s="145"/>
      <c r="J87" s="120">
        <f t="shared" si="35"/>
        <v>0</v>
      </c>
      <c r="K87" s="118" t="e">
        <f>#REF!</f>
        <v>#REF!</v>
      </c>
      <c r="L87" s="118" t="e">
        <f>#REF!</f>
        <v>#REF!</v>
      </c>
      <c r="M87" s="117" t="e">
        <f t="shared" si="36"/>
        <v>#REF!</v>
      </c>
      <c r="N87" s="118" t="e">
        <f>#REF!</f>
        <v>#REF!</v>
      </c>
      <c r="O87" s="117" t="e">
        <f t="shared" si="37"/>
        <v>#REF!</v>
      </c>
      <c r="P87" s="30"/>
      <c r="Q87" s="30"/>
      <c r="R87" s="24">
        <f t="shared" si="38"/>
        <v>0</v>
      </c>
      <c r="S87" s="30"/>
      <c r="T87" s="24">
        <f t="shared" si="39"/>
        <v>0</v>
      </c>
      <c r="U87" s="30"/>
      <c r="V87" s="30"/>
      <c r="W87" s="24">
        <f t="shared" si="40"/>
        <v>0</v>
      </c>
      <c r="X87" s="30"/>
      <c r="Y87" s="24">
        <f t="shared" si="41"/>
        <v>0</v>
      </c>
      <c r="Z87" s="30"/>
      <c r="AA87" s="30"/>
      <c r="AB87" s="24">
        <f t="shared" si="42"/>
        <v>0</v>
      </c>
      <c r="AC87" s="30"/>
      <c r="AD87" s="24">
        <f t="shared" si="43"/>
        <v>0</v>
      </c>
      <c r="AE87" s="30"/>
      <c r="AF87" s="30"/>
      <c r="AG87" s="24">
        <f t="shared" si="44"/>
        <v>0</v>
      </c>
      <c r="AH87" s="30"/>
      <c r="AI87" s="24">
        <f t="shared" si="45"/>
        <v>0</v>
      </c>
      <c r="AJ87" s="30"/>
      <c r="AK87" s="30"/>
      <c r="AL87" s="24">
        <f t="shared" si="46"/>
        <v>0</v>
      </c>
      <c r="AM87" s="31"/>
      <c r="AN87" s="24">
        <f t="shared" si="47"/>
        <v>0</v>
      </c>
      <c r="AO87" s="505"/>
    </row>
    <row r="88" spans="1:41" ht="396" customHeight="1" x14ac:dyDescent="0.5">
      <c r="A88" s="479"/>
      <c r="B88" s="480"/>
      <c r="C88" s="124" t="s">
        <v>109</v>
      </c>
      <c r="D88" s="116" t="e">
        <f>SUM(D84:D87)</f>
        <v>#REF!</v>
      </c>
      <c r="E88" s="116" t="e">
        <f>SUM(E84:E87)</f>
        <v>#REF!</v>
      </c>
      <c r="F88" s="119" t="e">
        <f>SUM(F84:F87)</f>
        <v>#REF!</v>
      </c>
      <c r="G88" s="119" t="e">
        <f>SUM(G84:G87)</f>
        <v>#REF!</v>
      </c>
      <c r="H88" s="120" t="e">
        <f t="shared" si="48"/>
        <v>#REF!</v>
      </c>
      <c r="I88" s="119" t="e">
        <f>SUM(I84:I87)</f>
        <v>#REF!</v>
      </c>
      <c r="J88" s="120" t="e">
        <f>IF(G88=0,0,I88/G88*100)</f>
        <v>#REF!</v>
      </c>
      <c r="K88" s="116" t="e">
        <f>SUM(K84:K87)</f>
        <v>#REF!</v>
      </c>
      <c r="L88" s="116" t="e">
        <f>SUM(L84:L87)</f>
        <v>#REF!</v>
      </c>
      <c r="M88" s="117" t="e">
        <f>IF(K88=0,0,L88/K88*100)</f>
        <v>#REF!</v>
      </c>
      <c r="N88" s="116" t="e">
        <f>SUM(N84:N87)</f>
        <v>#REF!</v>
      </c>
      <c r="O88" s="117" t="e">
        <f>IF(L88=0,0,N88/L88*100)</f>
        <v>#REF!</v>
      </c>
      <c r="P88" s="30"/>
      <c r="Q88" s="30"/>
      <c r="R88" s="24">
        <f>IF(P88=0,0,Q88/P88*100)</f>
        <v>0</v>
      </c>
      <c r="S88" s="30"/>
      <c r="T88" s="24">
        <f>IF(Q88=0,0,S88/Q88*100)</f>
        <v>0</v>
      </c>
      <c r="U88" s="30"/>
      <c r="V88" s="30"/>
      <c r="W88" s="24">
        <f>IF(U88=0,0,V88/U88*100)</f>
        <v>0</v>
      </c>
      <c r="X88" s="30"/>
      <c r="Y88" s="24">
        <f>IF(V88=0,0,X88/V88*100)</f>
        <v>0</v>
      </c>
      <c r="Z88" s="30"/>
      <c r="AA88" s="30"/>
      <c r="AB88" s="24">
        <f>IF(Z88=0,0,AA88/Z88*100)</f>
        <v>0</v>
      </c>
      <c r="AC88" s="30"/>
      <c r="AD88" s="24">
        <f>IF(AA88=0,0,AC88/AA88*100)</f>
        <v>0</v>
      </c>
      <c r="AE88" s="30"/>
      <c r="AF88" s="30"/>
      <c r="AG88" s="24">
        <f>IF(AE88=0,0,AF88/AE88*100)</f>
        <v>0</v>
      </c>
      <c r="AH88" s="30"/>
      <c r="AI88" s="24">
        <f>IF(AF88=0,0,AH88/AF88*100)</f>
        <v>0</v>
      </c>
      <c r="AJ88" s="30"/>
      <c r="AK88" s="30"/>
      <c r="AL88" s="24">
        <f>IF(AJ88=0,0,AK88/AJ88*100)</f>
        <v>0</v>
      </c>
      <c r="AM88" s="31"/>
      <c r="AN88" s="24">
        <f t="shared" si="47"/>
        <v>0</v>
      </c>
      <c r="AO88" s="505" t="s">
        <v>73</v>
      </c>
    </row>
    <row r="89" spans="1:41" ht="156" customHeight="1" x14ac:dyDescent="0.5">
      <c r="A89" s="479"/>
      <c r="B89" s="480"/>
      <c r="C89" s="125" t="s">
        <v>110</v>
      </c>
      <c r="D89" s="116"/>
      <c r="E89" s="116"/>
      <c r="F89" s="145">
        <v>115900.3</v>
      </c>
      <c r="G89" s="145">
        <v>38659.5</v>
      </c>
      <c r="H89" s="120">
        <f t="shared" si="48"/>
        <v>33.4</v>
      </c>
      <c r="I89" s="145">
        <v>1000</v>
      </c>
      <c r="J89" s="120">
        <f t="shared" si="35"/>
        <v>2.6</v>
      </c>
      <c r="K89" s="144"/>
      <c r="L89" s="144"/>
      <c r="M89" s="117">
        <f t="shared" si="36"/>
        <v>0</v>
      </c>
      <c r="N89" s="144"/>
      <c r="O89" s="117">
        <f t="shared" si="37"/>
        <v>0</v>
      </c>
      <c r="P89" s="30"/>
      <c r="Q89" s="30"/>
      <c r="R89" s="24">
        <f t="shared" si="38"/>
        <v>0</v>
      </c>
      <c r="S89" s="30"/>
      <c r="T89" s="24">
        <f t="shared" si="39"/>
        <v>0</v>
      </c>
      <c r="U89" s="30"/>
      <c r="V89" s="30"/>
      <c r="W89" s="24">
        <f t="shared" si="40"/>
        <v>0</v>
      </c>
      <c r="X89" s="30"/>
      <c r="Y89" s="24">
        <f t="shared" si="41"/>
        <v>0</v>
      </c>
      <c r="Z89" s="30"/>
      <c r="AA89" s="30"/>
      <c r="AB89" s="24">
        <f t="shared" si="42"/>
        <v>0</v>
      </c>
      <c r="AC89" s="30"/>
      <c r="AD89" s="24">
        <f t="shared" si="43"/>
        <v>0</v>
      </c>
      <c r="AE89" s="30"/>
      <c r="AF89" s="30"/>
      <c r="AG89" s="24">
        <f t="shared" si="44"/>
        <v>0</v>
      </c>
      <c r="AH89" s="30"/>
      <c r="AI89" s="24">
        <f t="shared" si="45"/>
        <v>0</v>
      </c>
      <c r="AJ89" s="30"/>
      <c r="AK89" s="30"/>
      <c r="AL89" s="24">
        <f t="shared" si="46"/>
        <v>0</v>
      </c>
      <c r="AM89" s="31"/>
      <c r="AN89" s="24">
        <f t="shared" si="47"/>
        <v>0</v>
      </c>
      <c r="AO89" s="514"/>
    </row>
    <row r="90" spans="1:41" ht="236.25" customHeight="1" x14ac:dyDescent="0.5">
      <c r="A90" s="479">
        <v>14</v>
      </c>
      <c r="B90" s="480" t="s">
        <v>156</v>
      </c>
      <c r="C90" s="122" t="s">
        <v>28</v>
      </c>
      <c r="D90" s="116" t="e">
        <f>#REF!</f>
        <v>#REF!</v>
      </c>
      <c r="E90" s="116" t="e">
        <f>#REF!</f>
        <v>#REF!</v>
      </c>
      <c r="F90" s="116" t="e">
        <f>#REF!</f>
        <v>#REF!</v>
      </c>
      <c r="G90" s="116" t="e">
        <f>#REF!</f>
        <v>#REF!</v>
      </c>
      <c r="H90" s="116" t="e">
        <f>#REF!</f>
        <v>#REF!</v>
      </c>
      <c r="I90" s="116" t="e">
        <f>#REF!</f>
        <v>#REF!</v>
      </c>
      <c r="J90" s="116" t="e">
        <f>#REF!</f>
        <v>#REF!</v>
      </c>
      <c r="K90" s="116" t="e">
        <f>#REF!</f>
        <v>#REF!</v>
      </c>
      <c r="L90" s="116" t="e">
        <f>#REF!</f>
        <v>#REF!</v>
      </c>
      <c r="M90" s="117" t="e">
        <f t="shared" si="36"/>
        <v>#REF!</v>
      </c>
      <c r="N90" s="116" t="e">
        <f>#REF!</f>
        <v>#REF!</v>
      </c>
      <c r="O90" s="117" t="e">
        <f t="shared" si="37"/>
        <v>#REF!</v>
      </c>
      <c r="P90" s="30"/>
      <c r="Q90" s="30"/>
      <c r="R90" s="24">
        <f t="shared" si="38"/>
        <v>0</v>
      </c>
      <c r="S90" s="30"/>
      <c r="T90" s="24">
        <f t="shared" si="39"/>
        <v>0</v>
      </c>
      <c r="U90" s="30"/>
      <c r="V90" s="30"/>
      <c r="W90" s="24">
        <f t="shared" si="40"/>
        <v>0</v>
      </c>
      <c r="X90" s="30"/>
      <c r="Y90" s="24">
        <f t="shared" si="41"/>
        <v>0</v>
      </c>
      <c r="Z90" s="30"/>
      <c r="AA90" s="30"/>
      <c r="AB90" s="24">
        <f t="shared" si="42"/>
        <v>0</v>
      </c>
      <c r="AC90" s="30"/>
      <c r="AD90" s="24">
        <f t="shared" si="43"/>
        <v>0</v>
      </c>
      <c r="AE90" s="30"/>
      <c r="AF90" s="30"/>
      <c r="AG90" s="24">
        <f t="shared" si="44"/>
        <v>0</v>
      </c>
      <c r="AH90" s="30"/>
      <c r="AI90" s="24">
        <f t="shared" si="45"/>
        <v>0</v>
      </c>
      <c r="AJ90" s="30"/>
      <c r="AK90" s="30"/>
      <c r="AL90" s="24">
        <f t="shared" si="46"/>
        <v>0</v>
      </c>
      <c r="AM90" s="31"/>
      <c r="AN90" s="24">
        <f t="shared" si="47"/>
        <v>0</v>
      </c>
      <c r="AO90" s="503" t="s">
        <v>3</v>
      </c>
    </row>
    <row r="91" spans="1:41" ht="168" customHeight="1" x14ac:dyDescent="0.5">
      <c r="A91" s="479"/>
      <c r="B91" s="480"/>
      <c r="C91" s="122" t="s">
        <v>106</v>
      </c>
      <c r="D91" s="116" t="e">
        <f>#REF!</f>
        <v>#REF!</v>
      </c>
      <c r="E91" s="116" t="e">
        <f>#REF!</f>
        <v>#REF!</v>
      </c>
      <c r="F91" s="145">
        <v>62324.6</v>
      </c>
      <c r="G91" s="145">
        <f>52056+11081.5</f>
        <v>63137.5</v>
      </c>
      <c r="H91" s="120">
        <f t="shared" si="48"/>
        <v>101.3</v>
      </c>
      <c r="I91" s="145">
        <f>9971+1787.1</f>
        <v>11758.1</v>
      </c>
      <c r="J91" s="120">
        <f t="shared" si="35"/>
        <v>18.600000000000001</v>
      </c>
      <c r="K91" s="116" t="e">
        <f>#REF!</f>
        <v>#REF!</v>
      </c>
      <c r="L91" s="116" t="e">
        <f>#REF!</f>
        <v>#REF!</v>
      </c>
      <c r="M91" s="117" t="e">
        <f t="shared" si="36"/>
        <v>#REF!</v>
      </c>
      <c r="N91" s="116" t="e">
        <f>#REF!</f>
        <v>#REF!</v>
      </c>
      <c r="O91" s="117" t="e">
        <f t="shared" si="37"/>
        <v>#REF!</v>
      </c>
      <c r="P91" s="30"/>
      <c r="Q91" s="30"/>
      <c r="R91" s="24">
        <f t="shared" si="38"/>
        <v>0</v>
      </c>
      <c r="S91" s="30"/>
      <c r="T91" s="24">
        <f t="shared" si="39"/>
        <v>0</v>
      </c>
      <c r="U91" s="30"/>
      <c r="V91" s="30"/>
      <c r="W91" s="24">
        <f t="shared" si="40"/>
        <v>0</v>
      </c>
      <c r="X91" s="30"/>
      <c r="Y91" s="24">
        <f t="shared" si="41"/>
        <v>0</v>
      </c>
      <c r="Z91" s="30"/>
      <c r="AA91" s="30"/>
      <c r="AB91" s="24">
        <f t="shared" si="42"/>
        <v>0</v>
      </c>
      <c r="AC91" s="30"/>
      <c r="AD91" s="24">
        <f t="shared" si="43"/>
        <v>0</v>
      </c>
      <c r="AE91" s="30"/>
      <c r="AF91" s="30"/>
      <c r="AG91" s="24">
        <f t="shared" si="44"/>
        <v>0</v>
      </c>
      <c r="AH91" s="30"/>
      <c r="AI91" s="24">
        <f t="shared" si="45"/>
        <v>0</v>
      </c>
      <c r="AJ91" s="30"/>
      <c r="AK91" s="30"/>
      <c r="AL91" s="24">
        <f t="shared" si="46"/>
        <v>0</v>
      </c>
      <c r="AM91" s="31"/>
      <c r="AN91" s="24">
        <f t="shared" si="47"/>
        <v>0</v>
      </c>
      <c r="AO91" s="486"/>
    </row>
    <row r="92" spans="1:41" ht="385.5" customHeight="1" x14ac:dyDescent="0.5">
      <c r="A92" s="479"/>
      <c r="B92" s="480"/>
      <c r="C92" s="122" t="s">
        <v>144</v>
      </c>
      <c r="D92" s="116" t="e">
        <f>#REF!+#REF!</f>
        <v>#REF!</v>
      </c>
      <c r="E92" s="116" t="e">
        <f>#REF!+#REF!</f>
        <v>#REF!</v>
      </c>
      <c r="F92" s="145">
        <f>269717+15002.6+43385</f>
        <v>328104.59999999998</v>
      </c>
      <c r="G92" s="145">
        <f>269717+32616</f>
        <v>302333</v>
      </c>
      <c r="H92" s="120">
        <f t="shared" si="48"/>
        <v>92.1</v>
      </c>
      <c r="I92" s="145">
        <v>7246.8</v>
      </c>
      <c r="J92" s="120">
        <f t="shared" si="35"/>
        <v>2.4</v>
      </c>
      <c r="K92" s="116" t="e">
        <f>#REF!+#REF!</f>
        <v>#REF!</v>
      </c>
      <c r="L92" s="116" t="e">
        <f>#REF!+#REF!</f>
        <v>#REF!</v>
      </c>
      <c r="M92" s="117" t="e">
        <f t="shared" si="36"/>
        <v>#REF!</v>
      </c>
      <c r="N92" s="116" t="e">
        <f>#REF!+#REF!</f>
        <v>#REF!</v>
      </c>
      <c r="O92" s="117" t="e">
        <f t="shared" si="37"/>
        <v>#REF!</v>
      </c>
      <c r="P92" s="30"/>
      <c r="Q92" s="30"/>
      <c r="R92" s="24">
        <f t="shared" si="38"/>
        <v>0</v>
      </c>
      <c r="S92" s="30"/>
      <c r="T92" s="24">
        <f t="shared" si="39"/>
        <v>0</v>
      </c>
      <c r="U92" s="30"/>
      <c r="V92" s="30"/>
      <c r="W92" s="24">
        <f t="shared" si="40"/>
        <v>0</v>
      </c>
      <c r="X92" s="30"/>
      <c r="Y92" s="24">
        <f t="shared" si="41"/>
        <v>0</v>
      </c>
      <c r="Z92" s="30"/>
      <c r="AA92" s="30"/>
      <c r="AB92" s="24">
        <f t="shared" si="42"/>
        <v>0</v>
      </c>
      <c r="AC92" s="30"/>
      <c r="AD92" s="24">
        <f t="shared" si="43"/>
        <v>0</v>
      </c>
      <c r="AE92" s="30"/>
      <c r="AF92" s="30"/>
      <c r="AG92" s="24">
        <f t="shared" si="44"/>
        <v>0</v>
      </c>
      <c r="AH92" s="30"/>
      <c r="AI92" s="24">
        <f t="shared" si="45"/>
        <v>0</v>
      </c>
      <c r="AJ92" s="30"/>
      <c r="AK92" s="30"/>
      <c r="AL92" s="24">
        <f t="shared" si="46"/>
        <v>0</v>
      </c>
      <c r="AM92" s="31"/>
      <c r="AN92" s="24">
        <f t="shared" si="47"/>
        <v>0</v>
      </c>
      <c r="AO92" s="486" t="s">
        <v>74</v>
      </c>
    </row>
    <row r="93" spans="1:41" ht="275.25" customHeight="1" x14ac:dyDescent="0.5">
      <c r="A93" s="479"/>
      <c r="B93" s="480"/>
      <c r="C93" s="123" t="s">
        <v>108</v>
      </c>
      <c r="D93" s="118" t="e">
        <f>#REF!</f>
        <v>#REF!</v>
      </c>
      <c r="E93" s="118" t="e">
        <f>#REF!</f>
        <v>#REF!</v>
      </c>
      <c r="F93" s="145"/>
      <c r="G93" s="145"/>
      <c r="H93" s="120">
        <f t="shared" si="48"/>
        <v>0</v>
      </c>
      <c r="I93" s="145"/>
      <c r="J93" s="120">
        <f t="shared" si="35"/>
        <v>0</v>
      </c>
      <c r="K93" s="118" t="e">
        <f>#REF!</f>
        <v>#REF!</v>
      </c>
      <c r="L93" s="118" t="e">
        <f>#REF!</f>
        <v>#REF!</v>
      </c>
      <c r="M93" s="117" t="e">
        <f t="shared" si="36"/>
        <v>#REF!</v>
      </c>
      <c r="N93" s="118" t="e">
        <f>#REF!</f>
        <v>#REF!</v>
      </c>
      <c r="O93" s="117" t="e">
        <f t="shared" si="37"/>
        <v>#REF!</v>
      </c>
      <c r="P93" s="30"/>
      <c r="Q93" s="30"/>
      <c r="R93" s="24">
        <f t="shared" si="38"/>
        <v>0</v>
      </c>
      <c r="S93" s="30"/>
      <c r="T93" s="24">
        <f t="shared" si="39"/>
        <v>0</v>
      </c>
      <c r="U93" s="30"/>
      <c r="V93" s="30"/>
      <c r="W93" s="24">
        <f t="shared" si="40"/>
        <v>0</v>
      </c>
      <c r="X93" s="30"/>
      <c r="Y93" s="24">
        <f t="shared" si="41"/>
        <v>0</v>
      </c>
      <c r="Z93" s="30"/>
      <c r="AA93" s="30"/>
      <c r="AB93" s="24">
        <f t="shared" si="42"/>
        <v>0</v>
      </c>
      <c r="AC93" s="30"/>
      <c r="AD93" s="24">
        <f t="shared" si="43"/>
        <v>0</v>
      </c>
      <c r="AE93" s="30"/>
      <c r="AF93" s="30"/>
      <c r="AG93" s="24">
        <f t="shared" si="44"/>
        <v>0</v>
      </c>
      <c r="AH93" s="30"/>
      <c r="AI93" s="24">
        <f t="shared" si="45"/>
        <v>0</v>
      </c>
      <c r="AJ93" s="30"/>
      <c r="AK93" s="30"/>
      <c r="AL93" s="24">
        <f t="shared" si="46"/>
        <v>0</v>
      </c>
      <c r="AM93" s="31"/>
      <c r="AN93" s="24">
        <f t="shared" si="47"/>
        <v>0</v>
      </c>
      <c r="AO93" s="486"/>
    </row>
    <row r="94" spans="1:41" ht="276.75" customHeight="1" x14ac:dyDescent="0.5">
      <c r="A94" s="479"/>
      <c r="B94" s="480"/>
      <c r="C94" s="124" t="s">
        <v>109</v>
      </c>
      <c r="D94" s="116" t="e">
        <f>SUM(D90:D93)</f>
        <v>#REF!</v>
      </c>
      <c r="E94" s="116" t="e">
        <f>SUM(E90:E93)</f>
        <v>#REF!</v>
      </c>
      <c r="F94" s="119" t="e">
        <f>SUM(F90:F93)</f>
        <v>#REF!</v>
      </c>
      <c r="G94" s="119" t="e">
        <f>SUM(G90:G93)</f>
        <v>#REF!</v>
      </c>
      <c r="H94" s="120" t="e">
        <f t="shared" si="48"/>
        <v>#REF!</v>
      </c>
      <c r="I94" s="119" t="e">
        <f>SUM(I90:I93)</f>
        <v>#REF!</v>
      </c>
      <c r="J94" s="120" t="e">
        <f>IF(G94=0,0,I94/G94*100)</f>
        <v>#REF!</v>
      </c>
      <c r="K94" s="116" t="e">
        <f>SUM(K90:K93)</f>
        <v>#REF!</v>
      </c>
      <c r="L94" s="116" t="e">
        <f>SUM(L90:L93)</f>
        <v>#REF!</v>
      </c>
      <c r="M94" s="117" t="e">
        <f>IF(K94=0,0,L94/K94*100)</f>
        <v>#REF!</v>
      </c>
      <c r="N94" s="116" t="e">
        <f>SUM(N90:N93)</f>
        <v>#REF!</v>
      </c>
      <c r="O94" s="117" t="e">
        <f>IF(L94=0,0,N94/L94*100)</f>
        <v>#REF!</v>
      </c>
      <c r="P94" s="30"/>
      <c r="Q94" s="30"/>
      <c r="R94" s="24">
        <f>IF(P94=0,0,Q94/P94*100)</f>
        <v>0</v>
      </c>
      <c r="S94" s="30"/>
      <c r="T94" s="24">
        <f>IF(Q94=0,0,S94/Q94*100)</f>
        <v>0</v>
      </c>
      <c r="U94" s="30"/>
      <c r="V94" s="30"/>
      <c r="W94" s="24">
        <f>IF(U94=0,0,V94/U94*100)</f>
        <v>0</v>
      </c>
      <c r="X94" s="30"/>
      <c r="Y94" s="24">
        <f>IF(V94=0,0,X94/V94*100)</f>
        <v>0</v>
      </c>
      <c r="Z94" s="30"/>
      <c r="AA94" s="30"/>
      <c r="AB94" s="24">
        <f>IF(Z94=0,0,AA94/Z94*100)</f>
        <v>0</v>
      </c>
      <c r="AC94" s="30"/>
      <c r="AD94" s="24">
        <f>IF(AA94=0,0,AC94/AA94*100)</f>
        <v>0</v>
      </c>
      <c r="AE94" s="30"/>
      <c r="AF94" s="30"/>
      <c r="AG94" s="24">
        <f>IF(AE94=0,0,AF94/AE94*100)</f>
        <v>0</v>
      </c>
      <c r="AH94" s="30"/>
      <c r="AI94" s="24">
        <f>IF(AF94=0,0,AH94/AF94*100)</f>
        <v>0</v>
      </c>
      <c r="AJ94" s="30"/>
      <c r="AK94" s="30"/>
      <c r="AL94" s="24">
        <f>IF(AJ94=0,0,AK94/AJ94*100)</f>
        <v>0</v>
      </c>
      <c r="AM94" s="31"/>
      <c r="AN94" s="24">
        <f t="shared" si="47"/>
        <v>0</v>
      </c>
      <c r="AO94" s="486" t="s">
        <v>173</v>
      </c>
    </row>
    <row r="95" spans="1:41" ht="279.75" customHeight="1" x14ac:dyDescent="0.5">
      <c r="A95" s="479"/>
      <c r="B95" s="480"/>
      <c r="C95" s="125" t="s">
        <v>110</v>
      </c>
      <c r="D95" s="116"/>
      <c r="E95" s="116"/>
      <c r="F95" s="145">
        <v>15002.6</v>
      </c>
      <c r="G95" s="145"/>
      <c r="H95" s="120">
        <f t="shared" si="48"/>
        <v>0</v>
      </c>
      <c r="I95" s="145"/>
      <c r="J95" s="120">
        <f t="shared" si="35"/>
        <v>0</v>
      </c>
      <c r="K95" s="144"/>
      <c r="L95" s="144"/>
      <c r="M95" s="117">
        <f t="shared" si="36"/>
        <v>0</v>
      </c>
      <c r="N95" s="144"/>
      <c r="O95" s="117">
        <f t="shared" si="37"/>
        <v>0</v>
      </c>
      <c r="P95" s="30"/>
      <c r="Q95" s="30"/>
      <c r="R95" s="24">
        <f t="shared" si="38"/>
        <v>0</v>
      </c>
      <c r="S95" s="30"/>
      <c r="T95" s="24">
        <f t="shared" si="39"/>
        <v>0</v>
      </c>
      <c r="U95" s="30"/>
      <c r="V95" s="30"/>
      <c r="W95" s="24">
        <f t="shared" si="40"/>
        <v>0</v>
      </c>
      <c r="X95" s="30"/>
      <c r="Y95" s="24">
        <f t="shared" si="41"/>
        <v>0</v>
      </c>
      <c r="Z95" s="30"/>
      <c r="AA95" s="30"/>
      <c r="AB95" s="24">
        <f t="shared" si="42"/>
        <v>0</v>
      </c>
      <c r="AC95" s="30"/>
      <c r="AD95" s="24">
        <f t="shared" si="43"/>
        <v>0</v>
      </c>
      <c r="AE95" s="30"/>
      <c r="AF95" s="30"/>
      <c r="AG95" s="24">
        <f t="shared" si="44"/>
        <v>0</v>
      </c>
      <c r="AH95" s="30"/>
      <c r="AI95" s="24">
        <f t="shared" si="45"/>
        <v>0</v>
      </c>
      <c r="AJ95" s="30"/>
      <c r="AK95" s="30"/>
      <c r="AL95" s="24">
        <f t="shared" si="46"/>
        <v>0</v>
      </c>
      <c r="AM95" s="31"/>
      <c r="AN95" s="24">
        <f t="shared" si="47"/>
        <v>0</v>
      </c>
      <c r="AO95" s="494"/>
    </row>
    <row r="96" spans="1:41" ht="78" customHeight="1" x14ac:dyDescent="0.5">
      <c r="A96" s="479">
        <v>15</v>
      </c>
      <c r="B96" s="480" t="s">
        <v>157</v>
      </c>
      <c r="C96" s="122" t="s">
        <v>28</v>
      </c>
      <c r="D96" s="116" t="e">
        <f>#REF!</f>
        <v>#REF!</v>
      </c>
      <c r="E96" s="116" t="e">
        <f>#REF!</f>
        <v>#REF!</v>
      </c>
      <c r="F96" s="146"/>
      <c r="G96" s="146"/>
      <c r="H96" s="141">
        <f t="shared" si="48"/>
        <v>0</v>
      </c>
      <c r="I96" s="146"/>
      <c r="J96" s="141">
        <f t="shared" si="35"/>
        <v>0</v>
      </c>
      <c r="K96" s="144" t="e">
        <f>#REF!</f>
        <v>#REF!</v>
      </c>
      <c r="L96" s="144" t="e">
        <f>#REF!</f>
        <v>#REF!</v>
      </c>
      <c r="M96" s="117" t="e">
        <f t="shared" si="36"/>
        <v>#REF!</v>
      </c>
      <c r="N96" s="144" t="e">
        <f>#REF!</f>
        <v>#REF!</v>
      </c>
      <c r="O96" s="117" t="e">
        <f t="shared" si="37"/>
        <v>#REF!</v>
      </c>
      <c r="P96" s="30"/>
      <c r="Q96" s="30"/>
      <c r="R96" s="24">
        <f t="shared" si="38"/>
        <v>0</v>
      </c>
      <c r="S96" s="30"/>
      <c r="T96" s="24">
        <f t="shared" si="39"/>
        <v>0</v>
      </c>
      <c r="U96" s="30"/>
      <c r="V96" s="30"/>
      <c r="W96" s="24">
        <f t="shared" si="40"/>
        <v>0</v>
      </c>
      <c r="X96" s="30"/>
      <c r="Y96" s="24">
        <f t="shared" si="41"/>
        <v>0</v>
      </c>
      <c r="Z96" s="30"/>
      <c r="AA96" s="30"/>
      <c r="AB96" s="24">
        <f t="shared" si="42"/>
        <v>0</v>
      </c>
      <c r="AC96" s="30"/>
      <c r="AD96" s="24">
        <f t="shared" si="43"/>
        <v>0</v>
      </c>
      <c r="AE96" s="30"/>
      <c r="AF96" s="30"/>
      <c r="AG96" s="24">
        <f t="shared" si="44"/>
        <v>0</v>
      </c>
      <c r="AH96" s="30"/>
      <c r="AI96" s="24">
        <f t="shared" si="45"/>
        <v>0</v>
      </c>
      <c r="AJ96" s="30"/>
      <c r="AK96" s="30"/>
      <c r="AL96" s="24">
        <f t="shared" si="46"/>
        <v>0</v>
      </c>
      <c r="AM96" s="31"/>
      <c r="AN96" s="24">
        <f t="shared" si="47"/>
        <v>0</v>
      </c>
      <c r="AO96" s="506" t="s">
        <v>26</v>
      </c>
    </row>
    <row r="97" spans="1:41" ht="102" customHeight="1" x14ac:dyDescent="0.5">
      <c r="A97" s="479"/>
      <c r="B97" s="480"/>
      <c r="C97" s="122" t="s">
        <v>106</v>
      </c>
      <c r="D97" s="116" t="e">
        <f>#REF!</f>
        <v>#REF!</v>
      </c>
      <c r="E97" s="116" t="e">
        <f>#REF!</f>
        <v>#REF!</v>
      </c>
      <c r="F97" s="146">
        <v>393.5</v>
      </c>
      <c r="G97" s="146"/>
      <c r="H97" s="141">
        <f t="shared" si="48"/>
        <v>0</v>
      </c>
      <c r="I97" s="146"/>
      <c r="J97" s="141">
        <f t="shared" si="35"/>
        <v>0</v>
      </c>
      <c r="K97" s="144" t="e">
        <f>#REF!</f>
        <v>#REF!</v>
      </c>
      <c r="L97" s="144" t="e">
        <f>#REF!</f>
        <v>#REF!</v>
      </c>
      <c r="M97" s="117" t="e">
        <f t="shared" si="36"/>
        <v>#REF!</v>
      </c>
      <c r="N97" s="144" t="e">
        <f>#REF!</f>
        <v>#REF!</v>
      </c>
      <c r="O97" s="117" t="e">
        <f t="shared" si="37"/>
        <v>#REF!</v>
      </c>
      <c r="P97" s="30"/>
      <c r="Q97" s="30"/>
      <c r="R97" s="24">
        <f t="shared" si="38"/>
        <v>0</v>
      </c>
      <c r="S97" s="30"/>
      <c r="T97" s="24">
        <f t="shared" si="39"/>
        <v>0</v>
      </c>
      <c r="U97" s="30"/>
      <c r="V97" s="30"/>
      <c r="W97" s="24">
        <f t="shared" si="40"/>
        <v>0</v>
      </c>
      <c r="X97" s="30"/>
      <c r="Y97" s="24">
        <f t="shared" si="41"/>
        <v>0</v>
      </c>
      <c r="Z97" s="30"/>
      <c r="AA97" s="30"/>
      <c r="AB97" s="24">
        <f t="shared" si="42"/>
        <v>0</v>
      </c>
      <c r="AC97" s="30"/>
      <c r="AD97" s="24">
        <f t="shared" si="43"/>
        <v>0</v>
      </c>
      <c r="AE97" s="30"/>
      <c r="AF97" s="30"/>
      <c r="AG97" s="24">
        <f t="shared" si="44"/>
        <v>0</v>
      </c>
      <c r="AH97" s="30"/>
      <c r="AI97" s="24">
        <f t="shared" si="45"/>
        <v>0</v>
      </c>
      <c r="AJ97" s="30"/>
      <c r="AK97" s="30"/>
      <c r="AL97" s="24">
        <f t="shared" si="46"/>
        <v>0</v>
      </c>
      <c r="AM97" s="31"/>
      <c r="AN97" s="24">
        <f t="shared" si="47"/>
        <v>0</v>
      </c>
      <c r="AO97" s="481"/>
    </row>
    <row r="98" spans="1:41" ht="120" customHeight="1" x14ac:dyDescent="0.5">
      <c r="A98" s="479"/>
      <c r="B98" s="480"/>
      <c r="C98" s="122" t="s">
        <v>144</v>
      </c>
      <c r="D98" s="116" t="e">
        <f>#REF!+#REF!</f>
        <v>#REF!</v>
      </c>
      <c r="E98" s="116" t="e">
        <f>#REF!+#REF!</f>
        <v>#REF!</v>
      </c>
      <c r="F98" s="146"/>
      <c r="G98" s="146"/>
      <c r="H98" s="141">
        <f t="shared" si="48"/>
        <v>0</v>
      </c>
      <c r="I98" s="146"/>
      <c r="J98" s="141">
        <f t="shared" si="35"/>
        <v>0</v>
      </c>
      <c r="K98" s="144" t="e">
        <f>#REF!+#REF!</f>
        <v>#REF!</v>
      </c>
      <c r="L98" s="144" t="e">
        <f>#REF!+#REF!</f>
        <v>#REF!</v>
      </c>
      <c r="M98" s="117" t="e">
        <f t="shared" si="36"/>
        <v>#REF!</v>
      </c>
      <c r="N98" s="144" t="e">
        <f>#REF!+#REF!</f>
        <v>#REF!</v>
      </c>
      <c r="O98" s="117" t="e">
        <f t="shared" si="37"/>
        <v>#REF!</v>
      </c>
      <c r="P98" s="30"/>
      <c r="Q98" s="30"/>
      <c r="R98" s="24">
        <f t="shared" si="38"/>
        <v>0</v>
      </c>
      <c r="S98" s="30"/>
      <c r="T98" s="24">
        <f t="shared" si="39"/>
        <v>0</v>
      </c>
      <c r="U98" s="30"/>
      <c r="V98" s="30"/>
      <c r="W98" s="24">
        <f t="shared" si="40"/>
        <v>0</v>
      </c>
      <c r="X98" s="30"/>
      <c r="Y98" s="24">
        <f t="shared" si="41"/>
        <v>0</v>
      </c>
      <c r="Z98" s="30"/>
      <c r="AA98" s="30"/>
      <c r="AB98" s="24">
        <f t="shared" si="42"/>
        <v>0</v>
      </c>
      <c r="AC98" s="30"/>
      <c r="AD98" s="24">
        <f t="shared" si="43"/>
        <v>0</v>
      </c>
      <c r="AE98" s="30"/>
      <c r="AF98" s="30"/>
      <c r="AG98" s="24">
        <f t="shared" si="44"/>
        <v>0</v>
      </c>
      <c r="AH98" s="30"/>
      <c r="AI98" s="24">
        <f t="shared" si="45"/>
        <v>0</v>
      </c>
      <c r="AJ98" s="30"/>
      <c r="AK98" s="30"/>
      <c r="AL98" s="24">
        <f t="shared" si="46"/>
        <v>0</v>
      </c>
      <c r="AM98" s="31"/>
      <c r="AN98" s="24">
        <f t="shared" si="47"/>
        <v>0</v>
      </c>
      <c r="AO98" s="490" t="s">
        <v>37</v>
      </c>
    </row>
    <row r="99" spans="1:41" ht="54" customHeight="1" x14ac:dyDescent="0.5">
      <c r="A99" s="479"/>
      <c r="B99" s="480"/>
      <c r="C99" s="123" t="s">
        <v>108</v>
      </c>
      <c r="D99" s="118" t="e">
        <f>#REF!</f>
        <v>#REF!</v>
      </c>
      <c r="E99" s="118" t="e">
        <f>#REF!</f>
        <v>#REF!</v>
      </c>
      <c r="F99" s="146"/>
      <c r="G99" s="146"/>
      <c r="H99" s="141">
        <f t="shared" si="48"/>
        <v>0</v>
      </c>
      <c r="I99" s="146"/>
      <c r="J99" s="141">
        <f t="shared" si="35"/>
        <v>0</v>
      </c>
      <c r="K99" s="144" t="e">
        <f>#REF!</f>
        <v>#REF!</v>
      </c>
      <c r="L99" s="144" t="e">
        <f>#REF!</f>
        <v>#REF!</v>
      </c>
      <c r="M99" s="117" t="e">
        <f t="shared" si="36"/>
        <v>#REF!</v>
      </c>
      <c r="N99" s="144" t="e">
        <f>#REF!</f>
        <v>#REF!</v>
      </c>
      <c r="O99" s="117" t="e">
        <f t="shared" si="37"/>
        <v>#REF!</v>
      </c>
      <c r="P99" s="30"/>
      <c r="Q99" s="30"/>
      <c r="R99" s="24">
        <f t="shared" si="38"/>
        <v>0</v>
      </c>
      <c r="S99" s="30"/>
      <c r="T99" s="24">
        <f t="shared" si="39"/>
        <v>0</v>
      </c>
      <c r="U99" s="30"/>
      <c r="V99" s="30"/>
      <c r="W99" s="24">
        <f t="shared" si="40"/>
        <v>0</v>
      </c>
      <c r="X99" s="30"/>
      <c r="Y99" s="24">
        <f t="shared" si="41"/>
        <v>0</v>
      </c>
      <c r="Z99" s="30"/>
      <c r="AA99" s="30"/>
      <c r="AB99" s="24">
        <f t="shared" si="42"/>
        <v>0</v>
      </c>
      <c r="AC99" s="30"/>
      <c r="AD99" s="24">
        <f t="shared" si="43"/>
        <v>0</v>
      </c>
      <c r="AE99" s="30"/>
      <c r="AF99" s="30"/>
      <c r="AG99" s="24">
        <f t="shared" si="44"/>
        <v>0</v>
      </c>
      <c r="AH99" s="30"/>
      <c r="AI99" s="24">
        <f t="shared" si="45"/>
        <v>0</v>
      </c>
      <c r="AJ99" s="30"/>
      <c r="AK99" s="30"/>
      <c r="AL99" s="24">
        <f t="shared" si="46"/>
        <v>0</v>
      </c>
      <c r="AM99" s="31"/>
      <c r="AN99" s="24">
        <f t="shared" si="47"/>
        <v>0</v>
      </c>
      <c r="AO99" s="481"/>
    </row>
    <row r="100" spans="1:41" ht="82.5" customHeight="1" x14ac:dyDescent="0.5">
      <c r="A100" s="479"/>
      <c r="B100" s="480"/>
      <c r="C100" s="124" t="s">
        <v>109</v>
      </c>
      <c r="D100" s="116" t="e">
        <f>SUM(D96:D99)</f>
        <v>#REF!</v>
      </c>
      <c r="E100" s="116" t="e">
        <f t="shared" ref="E100:J100" si="49">SUM(E96:E99)</f>
        <v>#REF!</v>
      </c>
      <c r="F100" s="142">
        <f t="shared" si="49"/>
        <v>393.5</v>
      </c>
      <c r="G100" s="142">
        <f t="shared" si="49"/>
        <v>0</v>
      </c>
      <c r="H100" s="142">
        <f t="shared" si="49"/>
        <v>0</v>
      </c>
      <c r="I100" s="142">
        <f t="shared" si="49"/>
        <v>0</v>
      </c>
      <c r="J100" s="142">
        <f t="shared" si="49"/>
        <v>0</v>
      </c>
      <c r="K100" s="144" t="e">
        <f>SUM(K96:K99)</f>
        <v>#REF!</v>
      </c>
      <c r="L100" s="144" t="e">
        <f>SUM(L96:L99)</f>
        <v>#REF!</v>
      </c>
      <c r="M100" s="117" t="e">
        <f>IF(K100=0,0,L100/K100*100)</f>
        <v>#REF!</v>
      </c>
      <c r="N100" s="144" t="e">
        <f>SUM(N96:N99)</f>
        <v>#REF!</v>
      </c>
      <c r="O100" s="117" t="e">
        <f>IF(L100=0,0,N100/L100*100)</f>
        <v>#REF!</v>
      </c>
      <c r="P100" s="30"/>
      <c r="Q100" s="30"/>
      <c r="R100" s="24">
        <f>IF(P100=0,0,Q100/P100*100)</f>
        <v>0</v>
      </c>
      <c r="S100" s="30"/>
      <c r="T100" s="24">
        <f>IF(Q100=0,0,S100/Q100*100)</f>
        <v>0</v>
      </c>
      <c r="U100" s="30"/>
      <c r="V100" s="30"/>
      <c r="W100" s="24">
        <f>IF(U100=0,0,V100/U100*100)</f>
        <v>0</v>
      </c>
      <c r="X100" s="30"/>
      <c r="Y100" s="24">
        <f>IF(V100=0,0,X100/V100*100)</f>
        <v>0</v>
      </c>
      <c r="Z100" s="30"/>
      <c r="AA100" s="30"/>
      <c r="AB100" s="24">
        <f>IF(Z100=0,0,AA100/Z100*100)</f>
        <v>0</v>
      </c>
      <c r="AC100" s="30"/>
      <c r="AD100" s="24">
        <f>IF(AA100=0,0,AC100/AA100*100)</f>
        <v>0</v>
      </c>
      <c r="AE100" s="30"/>
      <c r="AF100" s="30"/>
      <c r="AG100" s="24">
        <f>IF(AE100=0,0,AF100/AE100*100)</f>
        <v>0</v>
      </c>
      <c r="AH100" s="30"/>
      <c r="AI100" s="24">
        <f>IF(AF100=0,0,AH100/AF100*100)</f>
        <v>0</v>
      </c>
      <c r="AJ100" s="30"/>
      <c r="AK100" s="30"/>
      <c r="AL100" s="24">
        <f>IF(AJ100=0,0,AK100/AJ100*100)</f>
        <v>0</v>
      </c>
      <c r="AM100" s="31"/>
      <c r="AN100" s="24">
        <f t="shared" si="47"/>
        <v>0</v>
      </c>
      <c r="AO100" s="481" t="s">
        <v>25</v>
      </c>
    </row>
    <row r="101" spans="1:41" ht="76.5" customHeight="1" x14ac:dyDescent="0.5">
      <c r="A101" s="479"/>
      <c r="B101" s="480"/>
      <c r="C101" s="125" t="s">
        <v>110</v>
      </c>
      <c r="D101" s="142"/>
      <c r="E101" s="142"/>
      <c r="F101" s="146"/>
      <c r="G101" s="146"/>
      <c r="H101" s="141">
        <f t="shared" si="48"/>
        <v>0</v>
      </c>
      <c r="I101" s="146"/>
      <c r="J101" s="141">
        <f t="shared" si="35"/>
        <v>0</v>
      </c>
      <c r="K101" s="144"/>
      <c r="L101" s="144"/>
      <c r="M101" s="117">
        <f t="shared" si="36"/>
        <v>0</v>
      </c>
      <c r="N101" s="144"/>
      <c r="O101" s="117">
        <f t="shared" si="37"/>
        <v>0</v>
      </c>
      <c r="P101" s="30"/>
      <c r="Q101" s="30"/>
      <c r="R101" s="24">
        <f t="shared" si="38"/>
        <v>0</v>
      </c>
      <c r="S101" s="30"/>
      <c r="T101" s="24">
        <f t="shared" si="39"/>
        <v>0</v>
      </c>
      <c r="U101" s="30"/>
      <c r="V101" s="30"/>
      <c r="W101" s="24">
        <f t="shared" si="40"/>
        <v>0</v>
      </c>
      <c r="X101" s="30"/>
      <c r="Y101" s="24">
        <f t="shared" si="41"/>
        <v>0</v>
      </c>
      <c r="Z101" s="30"/>
      <c r="AA101" s="30"/>
      <c r="AB101" s="24">
        <f t="shared" si="42"/>
        <v>0</v>
      </c>
      <c r="AC101" s="30"/>
      <c r="AD101" s="24">
        <f t="shared" si="43"/>
        <v>0</v>
      </c>
      <c r="AE101" s="30"/>
      <c r="AF101" s="30"/>
      <c r="AG101" s="24">
        <f t="shared" si="44"/>
        <v>0</v>
      </c>
      <c r="AH101" s="30"/>
      <c r="AI101" s="24">
        <f t="shared" si="45"/>
        <v>0</v>
      </c>
      <c r="AJ101" s="30"/>
      <c r="AK101" s="30"/>
      <c r="AL101" s="24">
        <f t="shared" si="46"/>
        <v>0</v>
      </c>
      <c r="AM101" s="31"/>
      <c r="AN101" s="24">
        <f t="shared" si="47"/>
        <v>0</v>
      </c>
      <c r="AO101" s="484"/>
    </row>
    <row r="102" spans="1:41" ht="78.75" customHeight="1" x14ac:dyDescent="0.5">
      <c r="A102" s="479">
        <v>16</v>
      </c>
      <c r="B102" s="480" t="s">
        <v>158</v>
      </c>
      <c r="C102" s="122" t="s">
        <v>28</v>
      </c>
      <c r="D102" s="116" t="e">
        <f>#REF!</f>
        <v>#REF!</v>
      </c>
      <c r="E102" s="116" t="e">
        <f>#REF!</f>
        <v>#REF!</v>
      </c>
      <c r="F102" s="146"/>
      <c r="G102" s="146"/>
      <c r="H102" s="141">
        <f t="shared" si="48"/>
        <v>0</v>
      </c>
      <c r="I102" s="146"/>
      <c r="J102" s="141">
        <f t="shared" si="35"/>
        <v>0</v>
      </c>
      <c r="K102" s="144" t="e">
        <f>#REF!</f>
        <v>#REF!</v>
      </c>
      <c r="L102" s="144" t="e">
        <f>#REF!</f>
        <v>#REF!</v>
      </c>
      <c r="M102" s="117" t="e">
        <f t="shared" si="36"/>
        <v>#REF!</v>
      </c>
      <c r="N102" s="144" t="e">
        <f>#REF!</f>
        <v>#REF!</v>
      </c>
      <c r="O102" s="117" t="e">
        <f t="shared" si="37"/>
        <v>#REF!</v>
      </c>
      <c r="P102" s="30"/>
      <c r="Q102" s="30"/>
      <c r="R102" s="24">
        <f t="shared" si="38"/>
        <v>0</v>
      </c>
      <c r="S102" s="30"/>
      <c r="T102" s="24">
        <f t="shared" si="39"/>
        <v>0</v>
      </c>
      <c r="U102" s="30"/>
      <c r="V102" s="30"/>
      <c r="W102" s="24">
        <f t="shared" si="40"/>
        <v>0</v>
      </c>
      <c r="X102" s="30"/>
      <c r="Y102" s="24">
        <f t="shared" si="41"/>
        <v>0</v>
      </c>
      <c r="Z102" s="30"/>
      <c r="AA102" s="30"/>
      <c r="AB102" s="24">
        <f t="shared" si="42"/>
        <v>0</v>
      </c>
      <c r="AC102" s="30"/>
      <c r="AD102" s="24">
        <f t="shared" si="43"/>
        <v>0</v>
      </c>
      <c r="AE102" s="30"/>
      <c r="AF102" s="30"/>
      <c r="AG102" s="24">
        <f t="shared" si="44"/>
        <v>0</v>
      </c>
      <c r="AH102" s="30"/>
      <c r="AI102" s="24">
        <f t="shared" si="45"/>
        <v>0</v>
      </c>
      <c r="AJ102" s="30"/>
      <c r="AK102" s="30"/>
      <c r="AL102" s="24">
        <f t="shared" si="46"/>
        <v>0</v>
      </c>
      <c r="AM102" s="31"/>
      <c r="AN102" s="24">
        <f t="shared" si="47"/>
        <v>0</v>
      </c>
      <c r="AO102" s="487" t="s">
        <v>174</v>
      </c>
    </row>
    <row r="103" spans="1:41" ht="99" x14ac:dyDescent="0.5">
      <c r="A103" s="479"/>
      <c r="B103" s="480"/>
      <c r="C103" s="122" t="s">
        <v>106</v>
      </c>
      <c r="D103" s="116" t="e">
        <f>#REF!</f>
        <v>#REF!</v>
      </c>
      <c r="E103" s="116" t="e">
        <f>#REF!</f>
        <v>#REF!</v>
      </c>
      <c r="F103" s="146">
        <v>900.8</v>
      </c>
      <c r="G103" s="146">
        <v>24</v>
      </c>
      <c r="H103" s="141">
        <f t="shared" si="48"/>
        <v>2.7</v>
      </c>
      <c r="I103" s="146"/>
      <c r="J103" s="141">
        <f t="shared" si="35"/>
        <v>0</v>
      </c>
      <c r="K103" s="144" t="e">
        <f>#REF!</f>
        <v>#REF!</v>
      </c>
      <c r="L103" s="144" t="e">
        <f>#REF!</f>
        <v>#REF!</v>
      </c>
      <c r="M103" s="117" t="e">
        <f t="shared" si="36"/>
        <v>#REF!</v>
      </c>
      <c r="N103" s="144" t="e">
        <f>#REF!</f>
        <v>#REF!</v>
      </c>
      <c r="O103" s="117" t="e">
        <f t="shared" si="37"/>
        <v>#REF!</v>
      </c>
      <c r="P103" s="30"/>
      <c r="Q103" s="30"/>
      <c r="R103" s="24">
        <f t="shared" si="38"/>
        <v>0</v>
      </c>
      <c r="S103" s="30"/>
      <c r="T103" s="24">
        <f t="shared" si="39"/>
        <v>0</v>
      </c>
      <c r="U103" s="30"/>
      <c r="V103" s="30"/>
      <c r="W103" s="24">
        <f t="shared" si="40"/>
        <v>0</v>
      </c>
      <c r="X103" s="30"/>
      <c r="Y103" s="24">
        <f t="shared" si="41"/>
        <v>0</v>
      </c>
      <c r="Z103" s="30"/>
      <c r="AA103" s="30"/>
      <c r="AB103" s="24">
        <f t="shared" si="42"/>
        <v>0</v>
      </c>
      <c r="AC103" s="30"/>
      <c r="AD103" s="24">
        <f t="shared" si="43"/>
        <v>0</v>
      </c>
      <c r="AE103" s="30"/>
      <c r="AF103" s="30"/>
      <c r="AG103" s="24">
        <f t="shared" si="44"/>
        <v>0</v>
      </c>
      <c r="AH103" s="30"/>
      <c r="AI103" s="24">
        <f t="shared" si="45"/>
        <v>0</v>
      </c>
      <c r="AJ103" s="30"/>
      <c r="AK103" s="30"/>
      <c r="AL103" s="24">
        <f t="shared" si="46"/>
        <v>0</v>
      </c>
      <c r="AM103" s="31"/>
      <c r="AN103" s="24">
        <f t="shared" si="47"/>
        <v>0</v>
      </c>
      <c r="AO103" s="486"/>
    </row>
    <row r="104" spans="1:41" ht="99" x14ac:dyDescent="0.5">
      <c r="A104" s="479"/>
      <c r="B104" s="480"/>
      <c r="C104" s="122" t="s">
        <v>144</v>
      </c>
      <c r="D104" s="116" t="e">
        <f>#REF!+#REF!</f>
        <v>#REF!</v>
      </c>
      <c r="E104" s="116" t="e">
        <f>#REF!+#REF!</f>
        <v>#REF!</v>
      </c>
      <c r="F104" s="146"/>
      <c r="G104" s="146"/>
      <c r="H104" s="141">
        <f t="shared" si="48"/>
        <v>0</v>
      </c>
      <c r="I104" s="146"/>
      <c r="J104" s="141">
        <f t="shared" si="35"/>
        <v>0</v>
      </c>
      <c r="K104" s="116" t="e">
        <f>#REF!+#REF!</f>
        <v>#REF!</v>
      </c>
      <c r="L104" s="116" t="e">
        <f>#REF!+#REF!</f>
        <v>#REF!</v>
      </c>
      <c r="M104" s="117" t="e">
        <f t="shared" si="36"/>
        <v>#REF!</v>
      </c>
      <c r="N104" s="116" t="e">
        <f>#REF!+#REF!</f>
        <v>#REF!</v>
      </c>
      <c r="O104" s="117" t="e">
        <f t="shared" si="37"/>
        <v>#REF!</v>
      </c>
      <c r="P104" s="30"/>
      <c r="Q104" s="30"/>
      <c r="R104" s="24">
        <f t="shared" si="38"/>
        <v>0</v>
      </c>
      <c r="S104" s="30"/>
      <c r="T104" s="24">
        <f t="shared" si="39"/>
        <v>0</v>
      </c>
      <c r="U104" s="30"/>
      <c r="V104" s="30"/>
      <c r="W104" s="24">
        <f t="shared" si="40"/>
        <v>0</v>
      </c>
      <c r="X104" s="30"/>
      <c r="Y104" s="24">
        <f t="shared" si="41"/>
        <v>0</v>
      </c>
      <c r="Z104" s="30"/>
      <c r="AA104" s="30"/>
      <c r="AB104" s="24">
        <f t="shared" si="42"/>
        <v>0</v>
      </c>
      <c r="AC104" s="30"/>
      <c r="AD104" s="24">
        <f t="shared" si="43"/>
        <v>0</v>
      </c>
      <c r="AE104" s="30"/>
      <c r="AF104" s="30"/>
      <c r="AG104" s="24">
        <f t="shared" si="44"/>
        <v>0</v>
      </c>
      <c r="AH104" s="30"/>
      <c r="AI104" s="24">
        <f t="shared" si="45"/>
        <v>0</v>
      </c>
      <c r="AJ104" s="30"/>
      <c r="AK104" s="30"/>
      <c r="AL104" s="24">
        <f t="shared" si="46"/>
        <v>0</v>
      </c>
      <c r="AM104" s="31"/>
      <c r="AN104" s="24">
        <f t="shared" si="47"/>
        <v>0</v>
      </c>
      <c r="AO104" s="486" t="s">
        <v>175</v>
      </c>
    </row>
    <row r="105" spans="1:41" ht="73.5" customHeight="1" x14ac:dyDescent="0.5">
      <c r="A105" s="479"/>
      <c r="B105" s="480"/>
      <c r="C105" s="123" t="s">
        <v>108</v>
      </c>
      <c r="D105" s="118" t="e">
        <f>#REF!</f>
        <v>#REF!</v>
      </c>
      <c r="E105" s="118" t="e">
        <f>#REF!</f>
        <v>#REF!</v>
      </c>
      <c r="F105" s="146"/>
      <c r="G105" s="146"/>
      <c r="H105" s="141">
        <f t="shared" si="48"/>
        <v>0</v>
      </c>
      <c r="I105" s="146"/>
      <c r="J105" s="141">
        <f t="shared" si="35"/>
        <v>0</v>
      </c>
      <c r="K105" s="144" t="e">
        <f>#REF!</f>
        <v>#REF!</v>
      </c>
      <c r="L105" s="144" t="e">
        <f>#REF!</f>
        <v>#REF!</v>
      </c>
      <c r="M105" s="117" t="e">
        <f t="shared" si="36"/>
        <v>#REF!</v>
      </c>
      <c r="N105" s="144" t="e">
        <f>#REF!</f>
        <v>#REF!</v>
      </c>
      <c r="O105" s="117" t="e">
        <f t="shared" si="37"/>
        <v>#REF!</v>
      </c>
      <c r="P105" s="30"/>
      <c r="Q105" s="30"/>
      <c r="R105" s="24">
        <f t="shared" si="38"/>
        <v>0</v>
      </c>
      <c r="S105" s="30"/>
      <c r="T105" s="24">
        <f t="shared" si="39"/>
        <v>0</v>
      </c>
      <c r="U105" s="30"/>
      <c r="V105" s="30"/>
      <c r="W105" s="24">
        <f t="shared" si="40"/>
        <v>0</v>
      </c>
      <c r="X105" s="30"/>
      <c r="Y105" s="24">
        <f t="shared" si="41"/>
        <v>0</v>
      </c>
      <c r="Z105" s="30"/>
      <c r="AA105" s="30"/>
      <c r="AB105" s="24">
        <f t="shared" si="42"/>
        <v>0</v>
      </c>
      <c r="AC105" s="30"/>
      <c r="AD105" s="24">
        <f t="shared" si="43"/>
        <v>0</v>
      </c>
      <c r="AE105" s="30"/>
      <c r="AF105" s="30"/>
      <c r="AG105" s="24">
        <f t="shared" si="44"/>
        <v>0</v>
      </c>
      <c r="AH105" s="30"/>
      <c r="AI105" s="24">
        <f t="shared" si="45"/>
        <v>0</v>
      </c>
      <c r="AJ105" s="30"/>
      <c r="AK105" s="30"/>
      <c r="AL105" s="24">
        <f t="shared" si="46"/>
        <v>0</v>
      </c>
      <c r="AM105" s="31"/>
      <c r="AN105" s="24">
        <f t="shared" si="47"/>
        <v>0</v>
      </c>
      <c r="AO105" s="486"/>
    </row>
    <row r="106" spans="1:41" ht="45" customHeight="1" x14ac:dyDescent="0.5">
      <c r="A106" s="479"/>
      <c r="B106" s="480"/>
      <c r="C106" s="124" t="s">
        <v>109</v>
      </c>
      <c r="D106" s="116" t="e">
        <f>SUM(D102:D105)</f>
        <v>#REF!</v>
      </c>
      <c r="E106" s="116" t="e">
        <f>SUM(E102:E105)</f>
        <v>#REF!</v>
      </c>
      <c r="F106" s="140">
        <f>SUM(F102:F105)</f>
        <v>900.8</v>
      </c>
      <c r="G106" s="140">
        <f>SUM(G102:G105)</f>
        <v>24</v>
      </c>
      <c r="H106" s="141">
        <f t="shared" si="48"/>
        <v>2.7</v>
      </c>
      <c r="I106" s="140">
        <f>SUM(I102:I105)</f>
        <v>0</v>
      </c>
      <c r="J106" s="141">
        <f>IF(G106=0,0,I106/G106*100)</f>
        <v>0</v>
      </c>
      <c r="K106" s="144" t="e">
        <f>K103</f>
        <v>#REF!</v>
      </c>
      <c r="L106" s="144" t="e">
        <f>L103</f>
        <v>#REF!</v>
      </c>
      <c r="M106" s="117" t="e">
        <f>IF(K106=0,0,L106/K106*100)</f>
        <v>#REF!</v>
      </c>
      <c r="N106" s="144" t="e">
        <f>N103</f>
        <v>#REF!</v>
      </c>
      <c r="O106" s="117" t="e">
        <f>IF(L106=0,0,N106/L106*100)</f>
        <v>#REF!</v>
      </c>
      <c r="P106" s="30"/>
      <c r="Q106" s="30"/>
      <c r="R106" s="24">
        <f>IF(P106=0,0,Q106/P106*100)</f>
        <v>0</v>
      </c>
      <c r="S106" s="30"/>
      <c r="T106" s="24">
        <f>IF(Q106=0,0,S106/Q106*100)</f>
        <v>0</v>
      </c>
      <c r="U106" s="30"/>
      <c r="V106" s="30"/>
      <c r="W106" s="24">
        <f>IF(U106=0,0,V106/U106*100)</f>
        <v>0</v>
      </c>
      <c r="X106" s="30"/>
      <c r="Y106" s="24">
        <f>IF(V106=0,0,X106/V106*100)</f>
        <v>0</v>
      </c>
      <c r="Z106" s="30"/>
      <c r="AA106" s="30"/>
      <c r="AB106" s="24">
        <f>IF(Z106=0,0,AA106/Z106*100)</f>
        <v>0</v>
      </c>
      <c r="AC106" s="30"/>
      <c r="AD106" s="24">
        <f>IF(AA106=0,0,AC106/AA106*100)</f>
        <v>0</v>
      </c>
      <c r="AE106" s="30"/>
      <c r="AF106" s="30"/>
      <c r="AG106" s="24">
        <f>IF(AE106=0,0,AF106/AE106*100)</f>
        <v>0</v>
      </c>
      <c r="AH106" s="30"/>
      <c r="AI106" s="24">
        <f>IF(AF106=0,0,AH106/AF106*100)</f>
        <v>0</v>
      </c>
      <c r="AJ106" s="30"/>
      <c r="AK106" s="30"/>
      <c r="AL106" s="24">
        <f>IF(AJ106=0,0,AK106/AJ106*100)</f>
        <v>0</v>
      </c>
      <c r="AM106" s="31"/>
      <c r="AN106" s="24">
        <f t="shared" si="47"/>
        <v>0</v>
      </c>
      <c r="AO106" s="507"/>
    </row>
    <row r="107" spans="1:41" ht="73.5" customHeight="1" x14ac:dyDescent="0.5">
      <c r="A107" s="479"/>
      <c r="B107" s="480"/>
      <c r="C107" s="125" t="s">
        <v>110</v>
      </c>
      <c r="D107" s="142"/>
      <c r="E107" s="142"/>
      <c r="F107" s="146"/>
      <c r="G107" s="146"/>
      <c r="H107" s="141">
        <f t="shared" si="48"/>
        <v>0</v>
      </c>
      <c r="I107" s="146"/>
      <c r="J107" s="141">
        <f t="shared" si="35"/>
        <v>0</v>
      </c>
      <c r="K107" s="144"/>
      <c r="L107" s="144"/>
      <c r="M107" s="117">
        <f t="shared" si="36"/>
        <v>0</v>
      </c>
      <c r="N107" s="144"/>
      <c r="O107" s="117">
        <f t="shared" si="37"/>
        <v>0</v>
      </c>
      <c r="P107" s="30"/>
      <c r="Q107" s="30"/>
      <c r="R107" s="24">
        <f t="shared" si="38"/>
        <v>0</v>
      </c>
      <c r="S107" s="30"/>
      <c r="T107" s="24">
        <f t="shared" si="39"/>
        <v>0</v>
      </c>
      <c r="U107" s="30"/>
      <c r="V107" s="30"/>
      <c r="W107" s="24">
        <f t="shared" si="40"/>
        <v>0</v>
      </c>
      <c r="X107" s="30"/>
      <c r="Y107" s="24">
        <f t="shared" si="41"/>
        <v>0</v>
      </c>
      <c r="Z107" s="30"/>
      <c r="AA107" s="30"/>
      <c r="AB107" s="24">
        <f t="shared" si="42"/>
        <v>0</v>
      </c>
      <c r="AC107" s="30"/>
      <c r="AD107" s="24">
        <f t="shared" si="43"/>
        <v>0</v>
      </c>
      <c r="AE107" s="30"/>
      <c r="AF107" s="30"/>
      <c r="AG107" s="24">
        <f t="shared" si="44"/>
        <v>0</v>
      </c>
      <c r="AH107" s="30"/>
      <c r="AI107" s="24">
        <f t="shared" si="45"/>
        <v>0</v>
      </c>
      <c r="AJ107" s="30"/>
      <c r="AK107" s="30"/>
      <c r="AL107" s="24">
        <f t="shared" si="46"/>
        <v>0</v>
      </c>
      <c r="AM107" s="31"/>
      <c r="AN107" s="24">
        <f t="shared" si="47"/>
        <v>0</v>
      </c>
      <c r="AO107" s="508"/>
    </row>
    <row r="108" spans="1:41" ht="193.5" customHeight="1" x14ac:dyDescent="0.5">
      <c r="A108" s="479">
        <v>17</v>
      </c>
      <c r="B108" s="480" t="s">
        <v>159</v>
      </c>
      <c r="C108" s="122" t="s">
        <v>28</v>
      </c>
      <c r="D108" s="116" t="e">
        <f>#REF!</f>
        <v>#REF!</v>
      </c>
      <c r="E108" s="116" t="e">
        <f>#REF!</f>
        <v>#REF!</v>
      </c>
      <c r="F108" s="116" t="e">
        <f>#REF!</f>
        <v>#REF!</v>
      </c>
      <c r="G108" s="116" t="e">
        <f>#REF!</f>
        <v>#REF!</v>
      </c>
      <c r="H108" s="116" t="e">
        <f>#REF!</f>
        <v>#REF!</v>
      </c>
      <c r="I108" s="116" t="e">
        <f>#REF!</f>
        <v>#REF!</v>
      </c>
      <c r="J108" s="116" t="e">
        <f>#REF!</f>
        <v>#REF!</v>
      </c>
      <c r="K108" s="116" t="e">
        <f>#REF!</f>
        <v>#REF!</v>
      </c>
      <c r="L108" s="116" t="e">
        <f>#REF!</f>
        <v>#REF!</v>
      </c>
      <c r="M108" s="117" t="e">
        <f t="shared" si="36"/>
        <v>#REF!</v>
      </c>
      <c r="N108" s="116" t="e">
        <f>#REF!</f>
        <v>#REF!</v>
      </c>
      <c r="O108" s="117" t="e">
        <f t="shared" si="37"/>
        <v>#REF!</v>
      </c>
      <c r="P108" s="30"/>
      <c r="Q108" s="30"/>
      <c r="R108" s="24">
        <f t="shared" si="38"/>
        <v>0</v>
      </c>
      <c r="S108" s="30"/>
      <c r="T108" s="24">
        <f t="shared" si="39"/>
        <v>0</v>
      </c>
      <c r="U108" s="30"/>
      <c r="V108" s="30"/>
      <c r="W108" s="24">
        <f t="shared" si="40"/>
        <v>0</v>
      </c>
      <c r="X108" s="30"/>
      <c r="Y108" s="24">
        <f t="shared" si="41"/>
        <v>0</v>
      </c>
      <c r="Z108" s="30"/>
      <c r="AA108" s="30"/>
      <c r="AB108" s="24">
        <f t="shared" si="42"/>
        <v>0</v>
      </c>
      <c r="AC108" s="30"/>
      <c r="AD108" s="24">
        <f t="shared" si="43"/>
        <v>0</v>
      </c>
      <c r="AE108" s="30"/>
      <c r="AF108" s="30"/>
      <c r="AG108" s="24">
        <f t="shared" si="44"/>
        <v>0</v>
      </c>
      <c r="AH108" s="30"/>
      <c r="AI108" s="24">
        <f t="shared" si="45"/>
        <v>0</v>
      </c>
      <c r="AJ108" s="30"/>
      <c r="AK108" s="30"/>
      <c r="AL108" s="24">
        <f t="shared" si="46"/>
        <v>0</v>
      </c>
      <c r="AM108" s="31"/>
      <c r="AN108" s="24">
        <f t="shared" si="47"/>
        <v>0</v>
      </c>
      <c r="AO108" s="506" t="s">
        <v>98</v>
      </c>
    </row>
    <row r="109" spans="1:41" ht="99" x14ac:dyDescent="0.5">
      <c r="A109" s="479"/>
      <c r="B109" s="480"/>
      <c r="C109" s="122" t="s">
        <v>106</v>
      </c>
      <c r="D109" s="116" t="e">
        <f>#REF!</f>
        <v>#REF!</v>
      </c>
      <c r="E109" s="116" t="e">
        <f>#REF!</f>
        <v>#REF!</v>
      </c>
      <c r="F109" s="116" t="e">
        <f>#REF!</f>
        <v>#REF!</v>
      </c>
      <c r="G109" s="116" t="e">
        <f>#REF!</f>
        <v>#REF!</v>
      </c>
      <c r="H109" s="116" t="e">
        <f>#REF!</f>
        <v>#REF!</v>
      </c>
      <c r="I109" s="116" t="e">
        <f>#REF!</f>
        <v>#REF!</v>
      </c>
      <c r="J109" s="116" t="e">
        <f>#REF!</f>
        <v>#REF!</v>
      </c>
      <c r="K109" s="116" t="e">
        <f>#REF!</f>
        <v>#REF!</v>
      </c>
      <c r="L109" s="116" t="e">
        <f>#REF!</f>
        <v>#REF!</v>
      </c>
      <c r="M109" s="117" t="e">
        <f t="shared" si="36"/>
        <v>#REF!</v>
      </c>
      <c r="N109" s="116" t="e">
        <f>#REF!</f>
        <v>#REF!</v>
      </c>
      <c r="O109" s="117" t="e">
        <f t="shared" si="37"/>
        <v>#REF!</v>
      </c>
      <c r="P109" s="30"/>
      <c r="Q109" s="30"/>
      <c r="R109" s="24">
        <f t="shared" si="38"/>
        <v>0</v>
      </c>
      <c r="S109" s="30"/>
      <c r="T109" s="24">
        <f t="shared" si="39"/>
        <v>0</v>
      </c>
      <c r="U109" s="30"/>
      <c r="V109" s="30"/>
      <c r="W109" s="24">
        <f t="shared" si="40"/>
        <v>0</v>
      </c>
      <c r="X109" s="30"/>
      <c r="Y109" s="24">
        <f t="shared" si="41"/>
        <v>0</v>
      </c>
      <c r="Z109" s="30"/>
      <c r="AA109" s="30"/>
      <c r="AB109" s="24">
        <f t="shared" si="42"/>
        <v>0</v>
      </c>
      <c r="AC109" s="30"/>
      <c r="AD109" s="24">
        <f t="shared" si="43"/>
        <v>0</v>
      </c>
      <c r="AE109" s="30"/>
      <c r="AF109" s="30"/>
      <c r="AG109" s="24">
        <f t="shared" si="44"/>
        <v>0</v>
      </c>
      <c r="AH109" s="30"/>
      <c r="AI109" s="24">
        <f t="shared" si="45"/>
        <v>0</v>
      </c>
      <c r="AJ109" s="30"/>
      <c r="AK109" s="30"/>
      <c r="AL109" s="24">
        <f t="shared" si="46"/>
        <v>0</v>
      </c>
      <c r="AM109" s="31"/>
      <c r="AN109" s="24">
        <f t="shared" si="47"/>
        <v>0</v>
      </c>
      <c r="AO109" s="481"/>
    </row>
    <row r="110" spans="1:41" ht="195" customHeight="1" x14ac:dyDescent="0.5">
      <c r="A110" s="479"/>
      <c r="B110" s="480"/>
      <c r="C110" s="122" t="s">
        <v>144</v>
      </c>
      <c r="D110" s="116" t="e">
        <f>#REF!+#REF!</f>
        <v>#REF!</v>
      </c>
      <c r="E110" s="116" t="e">
        <f>#REF!+#REF!</f>
        <v>#REF!</v>
      </c>
      <c r="F110" s="116" t="e">
        <f>#REF!+#REF!</f>
        <v>#REF!</v>
      </c>
      <c r="G110" s="116" t="e">
        <f>#REF!+#REF!</f>
        <v>#REF!</v>
      </c>
      <c r="H110" s="116" t="e">
        <f>#REF!+#REF!</f>
        <v>#REF!</v>
      </c>
      <c r="I110" s="116" t="e">
        <f>#REF!+#REF!</f>
        <v>#REF!</v>
      </c>
      <c r="J110" s="116" t="e">
        <f>#REF!+#REF!</f>
        <v>#REF!</v>
      </c>
      <c r="K110" s="116" t="e">
        <f>#REF!+#REF!</f>
        <v>#REF!</v>
      </c>
      <c r="L110" s="116" t="e">
        <f>#REF!+#REF!</f>
        <v>#REF!</v>
      </c>
      <c r="M110" s="117" t="e">
        <f t="shared" si="36"/>
        <v>#REF!</v>
      </c>
      <c r="N110" s="116" t="e">
        <f>#REF!+#REF!</f>
        <v>#REF!</v>
      </c>
      <c r="O110" s="117" t="e">
        <f t="shared" si="37"/>
        <v>#REF!</v>
      </c>
      <c r="P110" s="30"/>
      <c r="Q110" s="30"/>
      <c r="R110" s="24">
        <f t="shared" si="38"/>
        <v>0</v>
      </c>
      <c r="S110" s="30"/>
      <c r="T110" s="24">
        <f t="shared" si="39"/>
        <v>0</v>
      </c>
      <c r="U110" s="30"/>
      <c r="V110" s="30"/>
      <c r="W110" s="24">
        <f t="shared" si="40"/>
        <v>0</v>
      </c>
      <c r="X110" s="30"/>
      <c r="Y110" s="24">
        <f t="shared" si="41"/>
        <v>0</v>
      </c>
      <c r="Z110" s="30"/>
      <c r="AA110" s="30"/>
      <c r="AB110" s="24">
        <f t="shared" si="42"/>
        <v>0</v>
      </c>
      <c r="AC110" s="30"/>
      <c r="AD110" s="24">
        <f t="shared" si="43"/>
        <v>0</v>
      </c>
      <c r="AE110" s="30"/>
      <c r="AF110" s="30"/>
      <c r="AG110" s="24">
        <f t="shared" si="44"/>
        <v>0</v>
      </c>
      <c r="AH110" s="30"/>
      <c r="AI110" s="24">
        <f t="shared" si="45"/>
        <v>0</v>
      </c>
      <c r="AJ110" s="30"/>
      <c r="AK110" s="30"/>
      <c r="AL110" s="24">
        <f t="shared" si="46"/>
        <v>0</v>
      </c>
      <c r="AM110" s="31"/>
      <c r="AN110" s="24">
        <f t="shared" si="47"/>
        <v>0</v>
      </c>
      <c r="AO110" s="481" t="s">
        <v>91</v>
      </c>
    </row>
    <row r="111" spans="1:41" ht="113.25" customHeight="1" x14ac:dyDescent="0.5">
      <c r="A111" s="479"/>
      <c r="B111" s="480"/>
      <c r="C111" s="123" t="s">
        <v>108</v>
      </c>
      <c r="D111" s="118" t="e">
        <f>#REF!</f>
        <v>#REF!</v>
      </c>
      <c r="E111" s="118" t="e">
        <f>#REF!</f>
        <v>#REF!</v>
      </c>
      <c r="F111" s="118" t="e">
        <f>#REF!</f>
        <v>#REF!</v>
      </c>
      <c r="G111" s="118" t="e">
        <f>#REF!</f>
        <v>#REF!</v>
      </c>
      <c r="H111" s="118" t="e">
        <f>#REF!</f>
        <v>#REF!</v>
      </c>
      <c r="I111" s="118" t="e">
        <f>#REF!</f>
        <v>#REF!</v>
      </c>
      <c r="J111" s="118" t="e">
        <f>#REF!</f>
        <v>#REF!</v>
      </c>
      <c r="K111" s="118" t="e">
        <f>#REF!</f>
        <v>#REF!</v>
      </c>
      <c r="L111" s="118" t="e">
        <f>#REF!</f>
        <v>#REF!</v>
      </c>
      <c r="M111" s="117" t="e">
        <f t="shared" si="36"/>
        <v>#REF!</v>
      </c>
      <c r="N111" s="118" t="e">
        <f>#REF!</f>
        <v>#REF!</v>
      </c>
      <c r="O111" s="117" t="e">
        <f t="shared" si="37"/>
        <v>#REF!</v>
      </c>
      <c r="P111" s="30"/>
      <c r="Q111" s="30"/>
      <c r="R111" s="24">
        <f t="shared" si="38"/>
        <v>0</v>
      </c>
      <c r="S111" s="30"/>
      <c r="T111" s="24">
        <f t="shared" si="39"/>
        <v>0</v>
      </c>
      <c r="U111" s="30"/>
      <c r="V111" s="30"/>
      <c r="W111" s="24">
        <f t="shared" si="40"/>
        <v>0</v>
      </c>
      <c r="X111" s="30"/>
      <c r="Y111" s="24">
        <f t="shared" si="41"/>
        <v>0</v>
      </c>
      <c r="Z111" s="30"/>
      <c r="AA111" s="30"/>
      <c r="AB111" s="24">
        <f t="shared" si="42"/>
        <v>0</v>
      </c>
      <c r="AC111" s="30"/>
      <c r="AD111" s="24">
        <f t="shared" si="43"/>
        <v>0</v>
      </c>
      <c r="AE111" s="30"/>
      <c r="AF111" s="30"/>
      <c r="AG111" s="24">
        <f t="shared" si="44"/>
        <v>0</v>
      </c>
      <c r="AH111" s="30"/>
      <c r="AI111" s="24">
        <f t="shared" si="45"/>
        <v>0</v>
      </c>
      <c r="AJ111" s="30"/>
      <c r="AK111" s="30"/>
      <c r="AL111" s="24">
        <f t="shared" si="46"/>
        <v>0</v>
      </c>
      <c r="AM111" s="31"/>
      <c r="AN111" s="24">
        <f t="shared" si="47"/>
        <v>0</v>
      </c>
      <c r="AO111" s="481"/>
    </row>
    <row r="112" spans="1:41" ht="226.5" customHeight="1" x14ac:dyDescent="0.5">
      <c r="A112" s="479"/>
      <c r="B112" s="480"/>
      <c r="C112" s="124" t="s">
        <v>109</v>
      </c>
      <c r="D112" s="116" t="e">
        <f>SUM(D108:D111)</f>
        <v>#REF!</v>
      </c>
      <c r="E112" s="116" t="e">
        <f t="shared" ref="E112:J112" si="50">SUM(E108:E111)</f>
        <v>#REF!</v>
      </c>
      <c r="F112" s="116" t="e">
        <f t="shared" si="50"/>
        <v>#REF!</v>
      </c>
      <c r="G112" s="116" t="e">
        <f t="shared" si="50"/>
        <v>#REF!</v>
      </c>
      <c r="H112" s="116" t="e">
        <f t="shared" si="50"/>
        <v>#REF!</v>
      </c>
      <c r="I112" s="116" t="e">
        <f t="shared" si="50"/>
        <v>#REF!</v>
      </c>
      <c r="J112" s="116" t="e">
        <f t="shared" si="50"/>
        <v>#REF!</v>
      </c>
      <c r="K112" s="116" t="e">
        <f>SUM(K108:K111)</f>
        <v>#REF!</v>
      </c>
      <c r="L112" s="116" t="e">
        <f>SUM(L108:L111)</f>
        <v>#REF!</v>
      </c>
      <c r="M112" s="117" t="e">
        <f>IF(K112=0,0,L112/K112*100)</f>
        <v>#REF!</v>
      </c>
      <c r="N112" s="116" t="e">
        <f>SUM(N108:N111)</f>
        <v>#REF!</v>
      </c>
      <c r="O112" s="117" t="e">
        <f>IF(L112=0,0,N112/L112*100)</f>
        <v>#REF!</v>
      </c>
      <c r="P112" s="30"/>
      <c r="Q112" s="30"/>
      <c r="R112" s="24">
        <f>IF(P112=0,0,Q112/P112*100)</f>
        <v>0</v>
      </c>
      <c r="S112" s="30"/>
      <c r="T112" s="24">
        <f>IF(Q112=0,0,S112/Q112*100)</f>
        <v>0</v>
      </c>
      <c r="U112" s="30"/>
      <c r="V112" s="30"/>
      <c r="W112" s="24">
        <f>IF(U112=0,0,V112/U112*100)</f>
        <v>0</v>
      </c>
      <c r="X112" s="30"/>
      <c r="Y112" s="24">
        <f>IF(V112=0,0,X112/V112*100)</f>
        <v>0</v>
      </c>
      <c r="Z112" s="30"/>
      <c r="AA112" s="30"/>
      <c r="AB112" s="24">
        <f>IF(Z112=0,0,AA112/Z112*100)</f>
        <v>0</v>
      </c>
      <c r="AC112" s="30"/>
      <c r="AD112" s="24">
        <f>IF(AA112=0,0,AC112/AA112*100)</f>
        <v>0</v>
      </c>
      <c r="AE112" s="30"/>
      <c r="AF112" s="30"/>
      <c r="AG112" s="24">
        <f>IF(AE112=0,0,AF112/AE112*100)</f>
        <v>0</v>
      </c>
      <c r="AH112" s="30"/>
      <c r="AI112" s="24">
        <f>IF(AF112=0,0,AH112/AF112*100)</f>
        <v>0</v>
      </c>
      <c r="AJ112" s="30"/>
      <c r="AK112" s="30"/>
      <c r="AL112" s="24">
        <f>IF(AJ112=0,0,AK112/AJ112*100)</f>
        <v>0</v>
      </c>
      <c r="AM112" s="31"/>
      <c r="AN112" s="24">
        <f t="shared" si="47"/>
        <v>0</v>
      </c>
      <c r="AO112" s="481" t="s">
        <v>99</v>
      </c>
    </row>
    <row r="113" spans="1:41" ht="195" customHeight="1" x14ac:dyDescent="0.5">
      <c r="A113" s="479"/>
      <c r="B113" s="480"/>
      <c r="C113" s="125" t="s">
        <v>110</v>
      </c>
      <c r="D113" s="116"/>
      <c r="E113" s="116"/>
      <c r="F113" s="145">
        <v>180180.3</v>
      </c>
      <c r="G113" s="145">
        <v>62000</v>
      </c>
      <c r="H113" s="120">
        <f t="shared" ref="H113:H142" si="51">IF(F113=0,0,G113/F113*100)</f>
        <v>34.4</v>
      </c>
      <c r="I113" s="145">
        <v>65983.8</v>
      </c>
      <c r="J113" s="120">
        <f t="shared" si="35"/>
        <v>106.4</v>
      </c>
      <c r="K113" s="144"/>
      <c r="L113" s="144"/>
      <c r="M113" s="117">
        <f t="shared" si="36"/>
        <v>0</v>
      </c>
      <c r="N113" s="144"/>
      <c r="O113" s="117">
        <f t="shared" si="37"/>
        <v>0</v>
      </c>
      <c r="P113" s="30"/>
      <c r="Q113" s="30"/>
      <c r="R113" s="24">
        <f t="shared" si="38"/>
        <v>0</v>
      </c>
      <c r="S113" s="30"/>
      <c r="T113" s="24">
        <f t="shared" si="39"/>
        <v>0</v>
      </c>
      <c r="U113" s="30"/>
      <c r="V113" s="30"/>
      <c r="W113" s="24">
        <f t="shared" si="40"/>
        <v>0</v>
      </c>
      <c r="X113" s="30"/>
      <c r="Y113" s="24">
        <f t="shared" si="41"/>
        <v>0</v>
      </c>
      <c r="Z113" s="30"/>
      <c r="AA113" s="30"/>
      <c r="AB113" s="24">
        <f t="shared" si="42"/>
        <v>0</v>
      </c>
      <c r="AC113" s="30"/>
      <c r="AD113" s="24">
        <f t="shared" si="43"/>
        <v>0</v>
      </c>
      <c r="AE113" s="30"/>
      <c r="AF113" s="30"/>
      <c r="AG113" s="24">
        <f t="shared" si="44"/>
        <v>0</v>
      </c>
      <c r="AH113" s="30"/>
      <c r="AI113" s="24">
        <f t="shared" si="45"/>
        <v>0</v>
      </c>
      <c r="AJ113" s="30"/>
      <c r="AK113" s="30"/>
      <c r="AL113" s="24">
        <f t="shared" si="46"/>
        <v>0</v>
      </c>
      <c r="AM113" s="31"/>
      <c r="AN113" s="24">
        <f t="shared" si="47"/>
        <v>0</v>
      </c>
      <c r="AO113" s="484"/>
    </row>
    <row r="114" spans="1:41" ht="159.75" customHeight="1" x14ac:dyDescent="0.5">
      <c r="A114" s="479">
        <v>18</v>
      </c>
      <c r="B114" s="480" t="s">
        <v>160</v>
      </c>
      <c r="C114" s="122" t="s">
        <v>28</v>
      </c>
      <c r="D114" s="116" t="e">
        <f>#REF!</f>
        <v>#REF!</v>
      </c>
      <c r="E114" s="116" t="e">
        <f>#REF!</f>
        <v>#REF!</v>
      </c>
      <c r="F114" s="145"/>
      <c r="G114" s="145"/>
      <c r="H114" s="120">
        <f t="shared" si="51"/>
        <v>0</v>
      </c>
      <c r="I114" s="145"/>
      <c r="J114" s="120">
        <f t="shared" si="35"/>
        <v>0</v>
      </c>
      <c r="K114" s="116" t="e">
        <f>#REF!</f>
        <v>#REF!</v>
      </c>
      <c r="L114" s="116" t="e">
        <f>#REF!</f>
        <v>#REF!</v>
      </c>
      <c r="M114" s="117" t="e">
        <f t="shared" si="36"/>
        <v>#REF!</v>
      </c>
      <c r="N114" s="116" t="e">
        <f>#REF!</f>
        <v>#REF!</v>
      </c>
      <c r="O114" s="117" t="e">
        <f t="shared" si="37"/>
        <v>#REF!</v>
      </c>
      <c r="P114" s="30"/>
      <c r="Q114" s="30"/>
      <c r="R114" s="24">
        <f t="shared" si="38"/>
        <v>0</v>
      </c>
      <c r="S114" s="30"/>
      <c r="T114" s="24">
        <f t="shared" si="39"/>
        <v>0</v>
      </c>
      <c r="U114" s="30"/>
      <c r="V114" s="30"/>
      <c r="W114" s="24">
        <f t="shared" si="40"/>
        <v>0</v>
      </c>
      <c r="X114" s="30"/>
      <c r="Y114" s="24">
        <f t="shared" si="41"/>
        <v>0</v>
      </c>
      <c r="Z114" s="30"/>
      <c r="AA114" s="30"/>
      <c r="AB114" s="24">
        <f t="shared" si="42"/>
        <v>0</v>
      </c>
      <c r="AC114" s="30"/>
      <c r="AD114" s="24">
        <f t="shared" si="43"/>
        <v>0</v>
      </c>
      <c r="AE114" s="30"/>
      <c r="AF114" s="30"/>
      <c r="AG114" s="24">
        <f t="shared" si="44"/>
        <v>0</v>
      </c>
      <c r="AH114" s="30"/>
      <c r="AI114" s="24">
        <f t="shared" si="45"/>
        <v>0</v>
      </c>
      <c r="AJ114" s="30"/>
      <c r="AK114" s="30"/>
      <c r="AL114" s="24">
        <f t="shared" si="46"/>
        <v>0</v>
      </c>
      <c r="AM114" s="31"/>
      <c r="AN114" s="24">
        <f t="shared" si="47"/>
        <v>0</v>
      </c>
      <c r="AO114" s="506" t="s">
        <v>92</v>
      </c>
    </row>
    <row r="115" spans="1:41" ht="177" customHeight="1" x14ac:dyDescent="0.5">
      <c r="A115" s="479"/>
      <c r="B115" s="480"/>
      <c r="C115" s="122" t="s">
        <v>106</v>
      </c>
      <c r="D115" s="116" t="e">
        <f>#REF!</f>
        <v>#REF!</v>
      </c>
      <c r="E115" s="116" t="e">
        <f>#REF!</f>
        <v>#REF!</v>
      </c>
      <c r="F115" s="145">
        <f>4407+611</f>
        <v>5018</v>
      </c>
      <c r="G115" s="145">
        <v>611</v>
      </c>
      <c r="H115" s="120">
        <f t="shared" si="51"/>
        <v>12.2</v>
      </c>
      <c r="I115" s="145">
        <v>0</v>
      </c>
      <c r="J115" s="120">
        <f t="shared" si="35"/>
        <v>0</v>
      </c>
      <c r="K115" s="116" t="e">
        <f>#REF!</f>
        <v>#REF!</v>
      </c>
      <c r="L115" s="116" t="e">
        <f>#REF!</f>
        <v>#REF!</v>
      </c>
      <c r="M115" s="117" t="e">
        <f t="shared" si="36"/>
        <v>#REF!</v>
      </c>
      <c r="N115" s="116" t="e">
        <f>#REF!</f>
        <v>#REF!</v>
      </c>
      <c r="O115" s="117" t="e">
        <f t="shared" si="37"/>
        <v>#REF!</v>
      </c>
      <c r="P115" s="30"/>
      <c r="Q115" s="30"/>
      <c r="R115" s="24">
        <f t="shared" si="38"/>
        <v>0</v>
      </c>
      <c r="S115" s="30"/>
      <c r="T115" s="24">
        <f t="shared" si="39"/>
        <v>0</v>
      </c>
      <c r="U115" s="30"/>
      <c r="V115" s="30"/>
      <c r="W115" s="24">
        <f t="shared" si="40"/>
        <v>0</v>
      </c>
      <c r="X115" s="30"/>
      <c r="Y115" s="24">
        <f t="shared" si="41"/>
        <v>0</v>
      </c>
      <c r="Z115" s="30"/>
      <c r="AA115" s="30"/>
      <c r="AB115" s="24">
        <f t="shared" si="42"/>
        <v>0</v>
      </c>
      <c r="AC115" s="30"/>
      <c r="AD115" s="24">
        <f t="shared" si="43"/>
        <v>0</v>
      </c>
      <c r="AE115" s="30"/>
      <c r="AF115" s="30"/>
      <c r="AG115" s="24">
        <f t="shared" si="44"/>
        <v>0</v>
      </c>
      <c r="AH115" s="30"/>
      <c r="AI115" s="24">
        <f t="shared" si="45"/>
        <v>0</v>
      </c>
      <c r="AJ115" s="30"/>
      <c r="AK115" s="30"/>
      <c r="AL115" s="24">
        <f t="shared" si="46"/>
        <v>0</v>
      </c>
      <c r="AM115" s="31"/>
      <c r="AN115" s="24">
        <f t="shared" si="47"/>
        <v>0</v>
      </c>
      <c r="AO115" s="481"/>
    </row>
    <row r="116" spans="1:41" ht="156" customHeight="1" x14ac:dyDescent="0.5">
      <c r="A116" s="479"/>
      <c r="B116" s="480"/>
      <c r="C116" s="122" t="s">
        <v>144</v>
      </c>
      <c r="D116" s="116" t="e">
        <f>#REF!+#REF!</f>
        <v>#REF!</v>
      </c>
      <c r="E116" s="116" t="e">
        <f>#REF!+#REF!</f>
        <v>#REF!</v>
      </c>
      <c r="F116" s="145">
        <f>2040.7+67.9</f>
        <v>2108.6</v>
      </c>
      <c r="G116" s="145">
        <v>67.900000000000006</v>
      </c>
      <c r="H116" s="120">
        <f t="shared" si="51"/>
        <v>3.2</v>
      </c>
      <c r="I116" s="145">
        <v>0</v>
      </c>
      <c r="J116" s="120">
        <f t="shared" si="35"/>
        <v>0</v>
      </c>
      <c r="K116" s="116" t="e">
        <f>#REF!+#REF!</f>
        <v>#REF!</v>
      </c>
      <c r="L116" s="116" t="e">
        <f>#REF!+#REF!</f>
        <v>#REF!</v>
      </c>
      <c r="M116" s="117" t="e">
        <f t="shared" si="36"/>
        <v>#REF!</v>
      </c>
      <c r="N116" s="116" t="e">
        <f>#REF!+#REF!</f>
        <v>#REF!</v>
      </c>
      <c r="O116" s="117" t="e">
        <f t="shared" si="37"/>
        <v>#REF!</v>
      </c>
      <c r="P116" s="30"/>
      <c r="Q116" s="30"/>
      <c r="R116" s="24">
        <f t="shared" si="38"/>
        <v>0</v>
      </c>
      <c r="S116" s="30"/>
      <c r="T116" s="24">
        <f t="shared" si="39"/>
        <v>0</v>
      </c>
      <c r="U116" s="30"/>
      <c r="V116" s="30"/>
      <c r="W116" s="24">
        <f t="shared" si="40"/>
        <v>0</v>
      </c>
      <c r="X116" s="30"/>
      <c r="Y116" s="24">
        <f t="shared" si="41"/>
        <v>0</v>
      </c>
      <c r="Z116" s="30"/>
      <c r="AA116" s="30"/>
      <c r="AB116" s="24">
        <f t="shared" si="42"/>
        <v>0</v>
      </c>
      <c r="AC116" s="30"/>
      <c r="AD116" s="24">
        <f t="shared" si="43"/>
        <v>0</v>
      </c>
      <c r="AE116" s="30"/>
      <c r="AF116" s="30"/>
      <c r="AG116" s="24">
        <f t="shared" si="44"/>
        <v>0</v>
      </c>
      <c r="AH116" s="30"/>
      <c r="AI116" s="24">
        <f t="shared" si="45"/>
        <v>0</v>
      </c>
      <c r="AJ116" s="30"/>
      <c r="AK116" s="30"/>
      <c r="AL116" s="24">
        <f t="shared" si="46"/>
        <v>0</v>
      </c>
      <c r="AM116" s="31"/>
      <c r="AN116" s="24">
        <f t="shared" si="47"/>
        <v>0</v>
      </c>
      <c r="AO116" s="481" t="s">
        <v>94</v>
      </c>
    </row>
    <row r="117" spans="1:41" ht="198.75" customHeight="1" x14ac:dyDescent="0.5">
      <c r="A117" s="479"/>
      <c r="B117" s="480"/>
      <c r="C117" s="123" t="s">
        <v>108</v>
      </c>
      <c r="D117" s="118" t="e">
        <f>#REF!</f>
        <v>#REF!</v>
      </c>
      <c r="E117" s="118" t="e">
        <f>#REF!</f>
        <v>#REF!</v>
      </c>
      <c r="F117" s="145"/>
      <c r="G117" s="145"/>
      <c r="H117" s="120">
        <f t="shared" si="51"/>
        <v>0</v>
      </c>
      <c r="I117" s="145"/>
      <c r="J117" s="120">
        <f t="shared" si="35"/>
        <v>0</v>
      </c>
      <c r="K117" s="118" t="e">
        <f>#REF!</f>
        <v>#REF!</v>
      </c>
      <c r="L117" s="118" t="e">
        <f>#REF!</f>
        <v>#REF!</v>
      </c>
      <c r="M117" s="117" t="e">
        <f t="shared" si="36"/>
        <v>#REF!</v>
      </c>
      <c r="N117" s="118" t="e">
        <f>#REF!</f>
        <v>#REF!</v>
      </c>
      <c r="O117" s="117" t="e">
        <f t="shared" si="37"/>
        <v>#REF!</v>
      </c>
      <c r="P117" s="30"/>
      <c r="Q117" s="30"/>
      <c r="R117" s="24">
        <f t="shared" si="38"/>
        <v>0</v>
      </c>
      <c r="S117" s="30"/>
      <c r="T117" s="24">
        <f t="shared" si="39"/>
        <v>0</v>
      </c>
      <c r="U117" s="30"/>
      <c r="V117" s="30"/>
      <c r="W117" s="24">
        <f t="shared" si="40"/>
        <v>0</v>
      </c>
      <c r="X117" s="30"/>
      <c r="Y117" s="24">
        <f t="shared" si="41"/>
        <v>0</v>
      </c>
      <c r="Z117" s="30"/>
      <c r="AA117" s="30"/>
      <c r="AB117" s="24">
        <f t="shared" si="42"/>
        <v>0</v>
      </c>
      <c r="AC117" s="30"/>
      <c r="AD117" s="24">
        <f t="shared" si="43"/>
        <v>0</v>
      </c>
      <c r="AE117" s="30"/>
      <c r="AF117" s="30"/>
      <c r="AG117" s="24">
        <f t="shared" si="44"/>
        <v>0</v>
      </c>
      <c r="AH117" s="30"/>
      <c r="AI117" s="24">
        <f t="shared" si="45"/>
        <v>0</v>
      </c>
      <c r="AJ117" s="30"/>
      <c r="AK117" s="30"/>
      <c r="AL117" s="24">
        <f t="shared" si="46"/>
        <v>0</v>
      </c>
      <c r="AM117" s="31"/>
      <c r="AN117" s="24">
        <f t="shared" si="47"/>
        <v>0</v>
      </c>
      <c r="AO117" s="481"/>
    </row>
    <row r="118" spans="1:41" ht="151.5" customHeight="1" x14ac:dyDescent="0.5">
      <c r="A118" s="479"/>
      <c r="B118" s="480"/>
      <c r="C118" s="124" t="s">
        <v>109</v>
      </c>
      <c r="D118" s="116" t="e">
        <f>SUM(D114:D117)</f>
        <v>#REF!</v>
      </c>
      <c r="E118" s="116" t="e">
        <f>SUM(E114:E117)</f>
        <v>#REF!</v>
      </c>
      <c r="F118" s="119">
        <f>SUM(F114:F117)</f>
        <v>7126.6</v>
      </c>
      <c r="G118" s="119">
        <f>SUM(G114:G117)</f>
        <v>678.9</v>
      </c>
      <c r="H118" s="120">
        <f t="shared" si="51"/>
        <v>9.5</v>
      </c>
      <c r="I118" s="119">
        <f>SUM(I114:I117)</f>
        <v>0</v>
      </c>
      <c r="J118" s="120">
        <f>IF(G118=0,0,I118/G118*100)</f>
        <v>0</v>
      </c>
      <c r="K118" s="116" t="e">
        <f>SUM(K114:K117)</f>
        <v>#REF!</v>
      </c>
      <c r="L118" s="116" t="e">
        <f>SUM(L114:L117)</f>
        <v>#REF!</v>
      </c>
      <c r="M118" s="117" t="e">
        <f>IF(K118=0,0,L118/K118*100)</f>
        <v>#REF!</v>
      </c>
      <c r="N118" s="116" t="e">
        <f>SUM(N114:N117)</f>
        <v>#REF!</v>
      </c>
      <c r="O118" s="117" t="e">
        <f>IF(L118=0,0,N118/L118*100)</f>
        <v>#REF!</v>
      </c>
      <c r="P118" s="30"/>
      <c r="Q118" s="30"/>
      <c r="R118" s="24">
        <f>IF(P118=0,0,Q118/P118*100)</f>
        <v>0</v>
      </c>
      <c r="S118" s="30"/>
      <c r="T118" s="24">
        <f>IF(Q118=0,0,S118/Q118*100)</f>
        <v>0</v>
      </c>
      <c r="U118" s="30"/>
      <c r="V118" s="30"/>
      <c r="W118" s="24">
        <f>IF(U118=0,0,V118/U118*100)</f>
        <v>0</v>
      </c>
      <c r="X118" s="30"/>
      <c r="Y118" s="24">
        <f>IF(V118=0,0,X118/V118*100)</f>
        <v>0</v>
      </c>
      <c r="Z118" s="30"/>
      <c r="AA118" s="30"/>
      <c r="AB118" s="24">
        <f>IF(Z118=0,0,AA118/Z118*100)</f>
        <v>0</v>
      </c>
      <c r="AC118" s="30"/>
      <c r="AD118" s="24">
        <f>IF(AA118=0,0,AC118/AA118*100)</f>
        <v>0</v>
      </c>
      <c r="AE118" s="30"/>
      <c r="AF118" s="30"/>
      <c r="AG118" s="24">
        <f>IF(AE118=0,0,AF118/AE118*100)</f>
        <v>0</v>
      </c>
      <c r="AH118" s="30"/>
      <c r="AI118" s="24">
        <f>IF(AF118=0,0,AH118/AF118*100)</f>
        <v>0</v>
      </c>
      <c r="AJ118" s="30"/>
      <c r="AK118" s="30"/>
      <c r="AL118" s="24">
        <f>IF(AJ118=0,0,AK118/AJ118*100)</f>
        <v>0</v>
      </c>
      <c r="AM118" s="31"/>
      <c r="AN118" s="24">
        <f t="shared" si="47"/>
        <v>0</v>
      </c>
      <c r="AO118" s="481" t="s">
        <v>93</v>
      </c>
    </row>
    <row r="119" spans="1:41" ht="160.5" customHeight="1" x14ac:dyDescent="0.5">
      <c r="A119" s="479"/>
      <c r="B119" s="480"/>
      <c r="C119" s="125" t="s">
        <v>110</v>
      </c>
      <c r="D119" s="116"/>
      <c r="E119" s="116"/>
      <c r="F119" s="145"/>
      <c r="G119" s="145"/>
      <c r="H119" s="120">
        <f t="shared" si="51"/>
        <v>0</v>
      </c>
      <c r="I119" s="145"/>
      <c r="J119" s="120">
        <f t="shared" si="35"/>
        <v>0</v>
      </c>
      <c r="K119" s="144"/>
      <c r="L119" s="144"/>
      <c r="M119" s="117">
        <f t="shared" si="36"/>
        <v>0</v>
      </c>
      <c r="N119" s="144"/>
      <c r="O119" s="117">
        <f t="shared" si="37"/>
        <v>0</v>
      </c>
      <c r="P119" s="30"/>
      <c r="Q119" s="30"/>
      <c r="R119" s="24">
        <f t="shared" si="38"/>
        <v>0</v>
      </c>
      <c r="S119" s="30"/>
      <c r="T119" s="24">
        <f t="shared" si="39"/>
        <v>0</v>
      </c>
      <c r="U119" s="30"/>
      <c r="V119" s="30"/>
      <c r="W119" s="24">
        <f t="shared" si="40"/>
        <v>0</v>
      </c>
      <c r="X119" s="30"/>
      <c r="Y119" s="24">
        <f t="shared" si="41"/>
        <v>0</v>
      </c>
      <c r="Z119" s="30"/>
      <c r="AA119" s="30"/>
      <c r="AB119" s="24">
        <f t="shared" si="42"/>
        <v>0</v>
      </c>
      <c r="AC119" s="30"/>
      <c r="AD119" s="24">
        <f t="shared" si="43"/>
        <v>0</v>
      </c>
      <c r="AE119" s="30"/>
      <c r="AF119" s="30"/>
      <c r="AG119" s="24">
        <f t="shared" si="44"/>
        <v>0</v>
      </c>
      <c r="AH119" s="30"/>
      <c r="AI119" s="24">
        <f t="shared" si="45"/>
        <v>0</v>
      </c>
      <c r="AJ119" s="30"/>
      <c r="AK119" s="30"/>
      <c r="AL119" s="24">
        <f t="shared" si="46"/>
        <v>0</v>
      </c>
      <c r="AM119" s="31"/>
      <c r="AN119" s="24">
        <f t="shared" si="47"/>
        <v>0</v>
      </c>
      <c r="AO119" s="484"/>
    </row>
    <row r="120" spans="1:41" ht="228" customHeight="1" x14ac:dyDescent="0.5">
      <c r="A120" s="479">
        <v>19</v>
      </c>
      <c r="B120" s="480" t="s">
        <v>161</v>
      </c>
      <c r="C120" s="122" t="s">
        <v>28</v>
      </c>
      <c r="D120" s="116" t="e">
        <f>#REF!</f>
        <v>#REF!</v>
      </c>
      <c r="E120" s="116" t="e">
        <f>#REF!</f>
        <v>#REF!</v>
      </c>
      <c r="F120" s="146"/>
      <c r="G120" s="146"/>
      <c r="H120" s="141">
        <f t="shared" si="51"/>
        <v>0</v>
      </c>
      <c r="I120" s="146"/>
      <c r="J120" s="141">
        <f t="shared" si="35"/>
        <v>0</v>
      </c>
      <c r="K120" s="116" t="e">
        <f>#REF!</f>
        <v>#REF!</v>
      </c>
      <c r="L120" s="116" t="e">
        <f>#REF!</f>
        <v>#REF!</v>
      </c>
      <c r="M120" s="117" t="e">
        <f t="shared" si="36"/>
        <v>#REF!</v>
      </c>
      <c r="N120" s="116" t="e">
        <f>#REF!</f>
        <v>#REF!</v>
      </c>
      <c r="O120" s="117" t="e">
        <f t="shared" si="37"/>
        <v>#REF!</v>
      </c>
      <c r="P120" s="30"/>
      <c r="Q120" s="30"/>
      <c r="R120" s="24">
        <f t="shared" si="38"/>
        <v>0</v>
      </c>
      <c r="S120" s="30"/>
      <c r="T120" s="24">
        <f t="shared" si="39"/>
        <v>0</v>
      </c>
      <c r="U120" s="30"/>
      <c r="V120" s="30"/>
      <c r="W120" s="24">
        <f t="shared" si="40"/>
        <v>0</v>
      </c>
      <c r="X120" s="30"/>
      <c r="Y120" s="24">
        <f t="shared" si="41"/>
        <v>0</v>
      </c>
      <c r="Z120" s="30"/>
      <c r="AA120" s="30"/>
      <c r="AB120" s="24">
        <f t="shared" si="42"/>
        <v>0</v>
      </c>
      <c r="AC120" s="30"/>
      <c r="AD120" s="24">
        <f t="shared" si="43"/>
        <v>0</v>
      </c>
      <c r="AE120" s="30"/>
      <c r="AF120" s="30"/>
      <c r="AG120" s="24">
        <f t="shared" si="44"/>
        <v>0</v>
      </c>
      <c r="AH120" s="30"/>
      <c r="AI120" s="24">
        <f t="shared" si="45"/>
        <v>0</v>
      </c>
      <c r="AJ120" s="30"/>
      <c r="AK120" s="30"/>
      <c r="AL120" s="24">
        <f t="shared" si="46"/>
        <v>0</v>
      </c>
      <c r="AM120" s="31"/>
      <c r="AN120" s="24">
        <f t="shared" si="47"/>
        <v>0</v>
      </c>
      <c r="AO120" s="506" t="s">
        <v>176</v>
      </c>
    </row>
    <row r="121" spans="1:41" ht="157.5" customHeight="1" x14ac:dyDescent="0.5">
      <c r="A121" s="479"/>
      <c r="B121" s="480"/>
      <c r="C121" s="122" t="s">
        <v>106</v>
      </c>
      <c r="D121" s="116" t="e">
        <f>#REF!</f>
        <v>#REF!</v>
      </c>
      <c r="E121" s="116" t="e">
        <f>#REF!</f>
        <v>#REF!</v>
      </c>
      <c r="F121" s="146">
        <v>6226.7</v>
      </c>
      <c r="G121" s="146">
        <v>6226.7</v>
      </c>
      <c r="H121" s="141">
        <f t="shared" si="51"/>
        <v>100</v>
      </c>
      <c r="I121" s="146">
        <v>356.5</v>
      </c>
      <c r="J121" s="141">
        <f t="shared" si="35"/>
        <v>5.7</v>
      </c>
      <c r="K121" s="116" t="e">
        <f>#REF!</f>
        <v>#REF!</v>
      </c>
      <c r="L121" s="116" t="e">
        <f>#REF!</f>
        <v>#REF!</v>
      </c>
      <c r="M121" s="117" t="e">
        <f>IF(K121=0,0,L121/K121*100)</f>
        <v>#REF!</v>
      </c>
      <c r="N121" s="116" t="e">
        <f>#REF!</f>
        <v>#REF!</v>
      </c>
      <c r="O121" s="117" t="e">
        <f t="shared" si="37"/>
        <v>#REF!</v>
      </c>
      <c r="P121" s="30"/>
      <c r="Q121" s="30"/>
      <c r="R121" s="24">
        <f t="shared" si="38"/>
        <v>0</v>
      </c>
      <c r="S121" s="30"/>
      <c r="T121" s="24">
        <f t="shared" si="39"/>
        <v>0</v>
      </c>
      <c r="U121" s="30"/>
      <c r="V121" s="30"/>
      <c r="W121" s="24">
        <f t="shared" si="40"/>
        <v>0</v>
      </c>
      <c r="X121" s="30"/>
      <c r="Y121" s="24">
        <f t="shared" si="41"/>
        <v>0</v>
      </c>
      <c r="Z121" s="30"/>
      <c r="AA121" s="30"/>
      <c r="AB121" s="24">
        <f t="shared" si="42"/>
        <v>0</v>
      </c>
      <c r="AC121" s="30"/>
      <c r="AD121" s="24">
        <f t="shared" si="43"/>
        <v>0</v>
      </c>
      <c r="AE121" s="30"/>
      <c r="AF121" s="30"/>
      <c r="AG121" s="24">
        <f t="shared" si="44"/>
        <v>0</v>
      </c>
      <c r="AH121" s="30"/>
      <c r="AI121" s="24">
        <f t="shared" si="45"/>
        <v>0</v>
      </c>
      <c r="AJ121" s="30"/>
      <c r="AK121" s="30"/>
      <c r="AL121" s="24">
        <f t="shared" si="46"/>
        <v>0</v>
      </c>
      <c r="AM121" s="31"/>
      <c r="AN121" s="24">
        <f t="shared" si="47"/>
        <v>0</v>
      </c>
      <c r="AO121" s="481"/>
    </row>
    <row r="122" spans="1:41" ht="198" customHeight="1" x14ac:dyDescent="0.5">
      <c r="A122" s="479"/>
      <c r="B122" s="480"/>
      <c r="C122" s="122" t="s">
        <v>144</v>
      </c>
      <c r="D122" s="116" t="e">
        <f>#REF!+#REF!</f>
        <v>#REF!</v>
      </c>
      <c r="E122" s="116" t="e">
        <f>#REF!+#REF!</f>
        <v>#REF!</v>
      </c>
      <c r="F122" s="146">
        <v>4078</v>
      </c>
      <c r="G122" s="146">
        <v>4078</v>
      </c>
      <c r="H122" s="141">
        <f t="shared" si="51"/>
        <v>100</v>
      </c>
      <c r="I122" s="146">
        <v>2123.6999999999998</v>
      </c>
      <c r="J122" s="141">
        <f t="shared" si="35"/>
        <v>52.1</v>
      </c>
      <c r="K122" s="116" t="e">
        <f>#REF!+#REF!</f>
        <v>#REF!</v>
      </c>
      <c r="L122" s="116" t="e">
        <f>#REF!+#REF!</f>
        <v>#REF!</v>
      </c>
      <c r="M122" s="117" t="e">
        <f t="shared" si="36"/>
        <v>#REF!</v>
      </c>
      <c r="N122" s="116" t="e">
        <f>#REF!+#REF!</f>
        <v>#REF!</v>
      </c>
      <c r="O122" s="117" t="e">
        <f t="shared" si="37"/>
        <v>#REF!</v>
      </c>
      <c r="P122" s="30"/>
      <c r="Q122" s="30"/>
      <c r="R122" s="24">
        <f t="shared" si="38"/>
        <v>0</v>
      </c>
      <c r="S122" s="30"/>
      <c r="T122" s="24">
        <f t="shared" si="39"/>
        <v>0</v>
      </c>
      <c r="U122" s="30"/>
      <c r="V122" s="30"/>
      <c r="W122" s="24">
        <f t="shared" si="40"/>
        <v>0</v>
      </c>
      <c r="X122" s="30"/>
      <c r="Y122" s="24">
        <f t="shared" si="41"/>
        <v>0</v>
      </c>
      <c r="Z122" s="30"/>
      <c r="AA122" s="30"/>
      <c r="AB122" s="24">
        <f t="shared" si="42"/>
        <v>0</v>
      </c>
      <c r="AC122" s="30"/>
      <c r="AD122" s="24">
        <f t="shared" si="43"/>
        <v>0</v>
      </c>
      <c r="AE122" s="30"/>
      <c r="AF122" s="30"/>
      <c r="AG122" s="24">
        <f t="shared" si="44"/>
        <v>0</v>
      </c>
      <c r="AH122" s="30"/>
      <c r="AI122" s="24">
        <f t="shared" si="45"/>
        <v>0</v>
      </c>
      <c r="AJ122" s="30"/>
      <c r="AK122" s="30"/>
      <c r="AL122" s="24">
        <f t="shared" si="46"/>
        <v>0</v>
      </c>
      <c r="AM122" s="31"/>
      <c r="AN122" s="24">
        <f t="shared" si="47"/>
        <v>0</v>
      </c>
      <c r="AO122" s="481" t="s">
        <v>179</v>
      </c>
    </row>
    <row r="123" spans="1:41" ht="133.5" customHeight="1" x14ac:dyDescent="0.5">
      <c r="A123" s="479"/>
      <c r="B123" s="480"/>
      <c r="C123" s="123" t="s">
        <v>108</v>
      </c>
      <c r="D123" s="118" t="e">
        <f>#REF!</f>
        <v>#REF!</v>
      </c>
      <c r="E123" s="118" t="e">
        <f>#REF!</f>
        <v>#REF!</v>
      </c>
      <c r="F123" s="146"/>
      <c r="G123" s="146"/>
      <c r="H123" s="141">
        <f t="shared" si="51"/>
        <v>0</v>
      </c>
      <c r="I123" s="146"/>
      <c r="J123" s="141">
        <f t="shared" si="35"/>
        <v>0</v>
      </c>
      <c r="K123" s="118" t="e">
        <f>#REF!</f>
        <v>#REF!</v>
      </c>
      <c r="L123" s="118" t="e">
        <f>#REF!</f>
        <v>#REF!</v>
      </c>
      <c r="M123" s="117" t="e">
        <f t="shared" si="36"/>
        <v>#REF!</v>
      </c>
      <c r="N123" s="118" t="e">
        <f>#REF!</f>
        <v>#REF!</v>
      </c>
      <c r="O123" s="117" t="e">
        <f t="shared" si="37"/>
        <v>#REF!</v>
      </c>
      <c r="P123" s="30"/>
      <c r="Q123" s="30"/>
      <c r="R123" s="24">
        <f t="shared" si="38"/>
        <v>0</v>
      </c>
      <c r="S123" s="30"/>
      <c r="T123" s="24">
        <f t="shared" si="39"/>
        <v>0</v>
      </c>
      <c r="U123" s="30"/>
      <c r="V123" s="30"/>
      <c r="W123" s="24">
        <f t="shared" si="40"/>
        <v>0</v>
      </c>
      <c r="X123" s="30"/>
      <c r="Y123" s="24">
        <f t="shared" si="41"/>
        <v>0</v>
      </c>
      <c r="Z123" s="30"/>
      <c r="AA123" s="30"/>
      <c r="AB123" s="24">
        <f t="shared" si="42"/>
        <v>0</v>
      </c>
      <c r="AC123" s="30"/>
      <c r="AD123" s="24">
        <f t="shared" si="43"/>
        <v>0</v>
      </c>
      <c r="AE123" s="30"/>
      <c r="AF123" s="30"/>
      <c r="AG123" s="24">
        <f t="shared" si="44"/>
        <v>0</v>
      </c>
      <c r="AH123" s="30"/>
      <c r="AI123" s="24">
        <f t="shared" si="45"/>
        <v>0</v>
      </c>
      <c r="AJ123" s="30"/>
      <c r="AK123" s="30"/>
      <c r="AL123" s="24">
        <f t="shared" si="46"/>
        <v>0</v>
      </c>
      <c r="AM123" s="31"/>
      <c r="AN123" s="24">
        <f t="shared" si="47"/>
        <v>0</v>
      </c>
      <c r="AO123" s="481"/>
    </row>
    <row r="124" spans="1:41" ht="224.25" customHeight="1" x14ac:dyDescent="0.5">
      <c r="A124" s="479"/>
      <c r="B124" s="480"/>
      <c r="C124" s="124" t="s">
        <v>109</v>
      </c>
      <c r="D124" s="116" t="e">
        <f>SUM(D120:D123)</f>
        <v>#REF!</v>
      </c>
      <c r="E124" s="116" t="e">
        <f>SUM(E120:E123)</f>
        <v>#REF!</v>
      </c>
      <c r="F124" s="140">
        <f>SUM(F120:F123)</f>
        <v>10304.700000000001</v>
      </c>
      <c r="G124" s="140">
        <f>SUM(G120:G123)</f>
        <v>10304.700000000001</v>
      </c>
      <c r="H124" s="141">
        <f t="shared" si="51"/>
        <v>100</v>
      </c>
      <c r="I124" s="140">
        <f>SUM(I120:I123)</f>
        <v>2480.1999999999998</v>
      </c>
      <c r="J124" s="141">
        <f>IF(G124=0,0,I124/G124*100)</f>
        <v>24.1</v>
      </c>
      <c r="K124" s="116" t="e">
        <f>SUM(K120:K123)</f>
        <v>#REF!</v>
      </c>
      <c r="L124" s="116" t="e">
        <f>SUM(L120:L123)</f>
        <v>#REF!</v>
      </c>
      <c r="M124" s="117" t="e">
        <f>IF(K124=0,0,L124/K124*100)</f>
        <v>#REF!</v>
      </c>
      <c r="N124" s="116" t="e">
        <f>SUM(N120:N123)</f>
        <v>#REF!</v>
      </c>
      <c r="O124" s="117" t="e">
        <f>IF(L124=0,0,N124/L124*100)</f>
        <v>#REF!</v>
      </c>
      <c r="P124" s="30"/>
      <c r="Q124" s="30"/>
      <c r="R124" s="24">
        <f>IF(P124=0,0,Q124/P124*100)</f>
        <v>0</v>
      </c>
      <c r="S124" s="30"/>
      <c r="T124" s="24">
        <f>IF(Q124=0,0,S124/Q124*100)</f>
        <v>0</v>
      </c>
      <c r="U124" s="30"/>
      <c r="V124" s="30"/>
      <c r="W124" s="24">
        <f>IF(U124=0,0,V124/U124*100)</f>
        <v>0</v>
      </c>
      <c r="X124" s="30"/>
      <c r="Y124" s="24">
        <f>IF(V124=0,0,X124/V124*100)</f>
        <v>0</v>
      </c>
      <c r="Z124" s="30"/>
      <c r="AA124" s="30"/>
      <c r="AB124" s="24">
        <f>IF(Z124=0,0,AA124/Z124*100)</f>
        <v>0</v>
      </c>
      <c r="AC124" s="30"/>
      <c r="AD124" s="24">
        <f>IF(AA124=0,0,AC124/AA124*100)</f>
        <v>0</v>
      </c>
      <c r="AE124" s="30"/>
      <c r="AF124" s="30"/>
      <c r="AG124" s="24">
        <f>IF(AE124=0,0,AF124/AE124*100)</f>
        <v>0</v>
      </c>
      <c r="AH124" s="30"/>
      <c r="AI124" s="24">
        <f>IF(AF124=0,0,AH124/AF124*100)</f>
        <v>0</v>
      </c>
      <c r="AJ124" s="30"/>
      <c r="AK124" s="30"/>
      <c r="AL124" s="24">
        <f>IF(AJ124=0,0,AK124/AJ124*100)</f>
        <v>0</v>
      </c>
      <c r="AM124" s="31"/>
      <c r="AN124" s="24">
        <f t="shared" si="47"/>
        <v>0</v>
      </c>
      <c r="AO124" s="481" t="s">
        <v>75</v>
      </c>
    </row>
    <row r="125" spans="1:41" ht="220.5" customHeight="1" x14ac:dyDescent="0.5">
      <c r="A125" s="479"/>
      <c r="B125" s="480"/>
      <c r="C125" s="125" t="s">
        <v>110</v>
      </c>
      <c r="D125" s="142"/>
      <c r="E125" s="142"/>
      <c r="F125" s="146"/>
      <c r="G125" s="146"/>
      <c r="H125" s="141">
        <f t="shared" si="51"/>
        <v>0</v>
      </c>
      <c r="I125" s="146"/>
      <c r="J125" s="141">
        <f t="shared" si="35"/>
        <v>0</v>
      </c>
      <c r="K125" s="144"/>
      <c r="L125" s="144"/>
      <c r="M125" s="117"/>
      <c r="N125" s="144"/>
      <c r="O125" s="117"/>
      <c r="P125" s="30"/>
      <c r="Q125" s="30"/>
      <c r="R125" s="24">
        <f t="shared" si="38"/>
        <v>0</v>
      </c>
      <c r="S125" s="30"/>
      <c r="T125" s="24">
        <f t="shared" si="39"/>
        <v>0</v>
      </c>
      <c r="U125" s="30"/>
      <c r="V125" s="30"/>
      <c r="W125" s="24">
        <f t="shared" si="40"/>
        <v>0</v>
      </c>
      <c r="X125" s="30"/>
      <c r="Y125" s="24">
        <f t="shared" si="41"/>
        <v>0</v>
      </c>
      <c r="Z125" s="30"/>
      <c r="AA125" s="30"/>
      <c r="AB125" s="24">
        <f t="shared" si="42"/>
        <v>0</v>
      </c>
      <c r="AC125" s="30"/>
      <c r="AD125" s="24">
        <f t="shared" si="43"/>
        <v>0</v>
      </c>
      <c r="AE125" s="30"/>
      <c r="AF125" s="30"/>
      <c r="AG125" s="24">
        <f t="shared" si="44"/>
        <v>0</v>
      </c>
      <c r="AH125" s="30"/>
      <c r="AI125" s="24">
        <f t="shared" si="45"/>
        <v>0</v>
      </c>
      <c r="AJ125" s="30"/>
      <c r="AK125" s="30"/>
      <c r="AL125" s="24">
        <f t="shared" si="46"/>
        <v>0</v>
      </c>
      <c r="AM125" s="31"/>
      <c r="AN125" s="24">
        <f t="shared" si="47"/>
        <v>0</v>
      </c>
      <c r="AO125" s="484"/>
    </row>
    <row r="126" spans="1:41" ht="81" customHeight="1" x14ac:dyDescent="0.5">
      <c r="A126" s="479">
        <v>20</v>
      </c>
      <c r="B126" s="480" t="s">
        <v>162</v>
      </c>
      <c r="C126" s="135" t="s">
        <v>28</v>
      </c>
      <c r="D126" s="116" t="e">
        <f>#REF!</f>
        <v>#REF!</v>
      </c>
      <c r="E126" s="116" t="e">
        <f>#REF!</f>
        <v>#REF!</v>
      </c>
      <c r="F126" s="146"/>
      <c r="G126" s="146"/>
      <c r="H126" s="141">
        <f t="shared" si="51"/>
        <v>0</v>
      </c>
      <c r="I126" s="146"/>
      <c r="J126" s="141">
        <f t="shared" si="35"/>
        <v>0</v>
      </c>
      <c r="K126" s="116" t="e">
        <f>#REF!</f>
        <v>#REF!</v>
      </c>
      <c r="L126" s="116" t="e">
        <f>#REF!</f>
        <v>#REF!</v>
      </c>
      <c r="M126" s="117" t="e">
        <f t="shared" si="36"/>
        <v>#REF!</v>
      </c>
      <c r="N126" s="116" t="e">
        <f>#REF!</f>
        <v>#REF!</v>
      </c>
      <c r="O126" s="117" t="e">
        <f t="shared" si="37"/>
        <v>#REF!</v>
      </c>
      <c r="P126" s="30"/>
      <c r="Q126" s="30"/>
      <c r="R126" s="24">
        <f t="shared" si="38"/>
        <v>0</v>
      </c>
      <c r="S126" s="30"/>
      <c r="T126" s="24">
        <f t="shared" si="39"/>
        <v>0</v>
      </c>
      <c r="U126" s="30"/>
      <c r="V126" s="30"/>
      <c r="W126" s="24">
        <f t="shared" si="40"/>
        <v>0</v>
      </c>
      <c r="X126" s="30"/>
      <c r="Y126" s="24">
        <f t="shared" si="41"/>
        <v>0</v>
      </c>
      <c r="Z126" s="30"/>
      <c r="AA126" s="30"/>
      <c r="AB126" s="24">
        <f t="shared" si="42"/>
        <v>0</v>
      </c>
      <c r="AC126" s="30"/>
      <c r="AD126" s="24">
        <f t="shared" si="43"/>
        <v>0</v>
      </c>
      <c r="AE126" s="30"/>
      <c r="AF126" s="30"/>
      <c r="AG126" s="24">
        <f t="shared" si="44"/>
        <v>0</v>
      </c>
      <c r="AH126" s="30"/>
      <c r="AI126" s="24">
        <f t="shared" si="45"/>
        <v>0</v>
      </c>
      <c r="AJ126" s="30"/>
      <c r="AK126" s="30"/>
      <c r="AL126" s="24">
        <f t="shared" si="46"/>
        <v>0</v>
      </c>
      <c r="AM126" s="31"/>
      <c r="AN126" s="24">
        <f t="shared" si="47"/>
        <v>0</v>
      </c>
      <c r="AO126" s="487" t="s">
        <v>180</v>
      </c>
    </row>
    <row r="127" spans="1:41" ht="102" customHeight="1" x14ac:dyDescent="0.5">
      <c r="A127" s="479"/>
      <c r="B127" s="480"/>
      <c r="C127" s="135" t="s">
        <v>106</v>
      </c>
      <c r="D127" s="116" t="e">
        <f>#REF!</f>
        <v>#REF!</v>
      </c>
      <c r="E127" s="116" t="e">
        <f>#REF!</f>
        <v>#REF!</v>
      </c>
      <c r="F127" s="146">
        <v>55295</v>
      </c>
      <c r="G127" s="146">
        <v>24215.599999999999</v>
      </c>
      <c r="H127" s="141">
        <f t="shared" si="51"/>
        <v>43.8</v>
      </c>
      <c r="I127" s="146">
        <v>24153.3</v>
      </c>
      <c r="J127" s="141">
        <f t="shared" si="35"/>
        <v>99.7</v>
      </c>
      <c r="K127" s="116" t="e">
        <f>#REF!</f>
        <v>#REF!</v>
      </c>
      <c r="L127" s="116" t="e">
        <f>#REF!</f>
        <v>#REF!</v>
      </c>
      <c r="M127" s="117" t="e">
        <f t="shared" si="36"/>
        <v>#REF!</v>
      </c>
      <c r="N127" s="116" t="e">
        <f>#REF!</f>
        <v>#REF!</v>
      </c>
      <c r="O127" s="117" t="e">
        <f t="shared" si="37"/>
        <v>#REF!</v>
      </c>
      <c r="P127" s="30"/>
      <c r="Q127" s="30"/>
      <c r="R127" s="24">
        <f t="shared" si="38"/>
        <v>0</v>
      </c>
      <c r="S127" s="30"/>
      <c r="T127" s="24">
        <f t="shared" si="39"/>
        <v>0</v>
      </c>
      <c r="U127" s="30"/>
      <c r="V127" s="30"/>
      <c r="W127" s="24">
        <f t="shared" si="40"/>
        <v>0</v>
      </c>
      <c r="X127" s="30"/>
      <c r="Y127" s="24">
        <f t="shared" si="41"/>
        <v>0</v>
      </c>
      <c r="Z127" s="30"/>
      <c r="AA127" s="30"/>
      <c r="AB127" s="24">
        <f t="shared" si="42"/>
        <v>0</v>
      </c>
      <c r="AC127" s="30"/>
      <c r="AD127" s="24">
        <f t="shared" si="43"/>
        <v>0</v>
      </c>
      <c r="AE127" s="30"/>
      <c r="AF127" s="30"/>
      <c r="AG127" s="24">
        <f t="shared" si="44"/>
        <v>0</v>
      </c>
      <c r="AH127" s="30"/>
      <c r="AI127" s="24">
        <f t="shared" si="45"/>
        <v>0</v>
      </c>
      <c r="AJ127" s="30"/>
      <c r="AK127" s="30"/>
      <c r="AL127" s="24">
        <f t="shared" si="46"/>
        <v>0</v>
      </c>
      <c r="AM127" s="31"/>
      <c r="AN127" s="24">
        <f t="shared" si="47"/>
        <v>0</v>
      </c>
      <c r="AO127" s="486"/>
    </row>
    <row r="128" spans="1:41" ht="102" customHeight="1" x14ac:dyDescent="0.5">
      <c r="A128" s="479"/>
      <c r="B128" s="480"/>
      <c r="C128" s="135" t="s">
        <v>144</v>
      </c>
      <c r="D128" s="116" t="e">
        <f>#REF!+#REF!</f>
        <v>#REF!</v>
      </c>
      <c r="E128" s="116" t="e">
        <f>#REF!+#REF!</f>
        <v>#REF!</v>
      </c>
      <c r="F128" s="146"/>
      <c r="G128" s="146"/>
      <c r="H128" s="141">
        <f t="shared" si="51"/>
        <v>0</v>
      </c>
      <c r="I128" s="146"/>
      <c r="J128" s="141">
        <f t="shared" si="35"/>
        <v>0</v>
      </c>
      <c r="K128" s="116" t="e">
        <f>#REF!+#REF!</f>
        <v>#REF!</v>
      </c>
      <c r="L128" s="116" t="e">
        <f>#REF!+#REF!</f>
        <v>#REF!</v>
      </c>
      <c r="M128" s="117" t="e">
        <f t="shared" si="36"/>
        <v>#REF!</v>
      </c>
      <c r="N128" s="116" t="e">
        <f>#REF!+#REF!</f>
        <v>#REF!</v>
      </c>
      <c r="O128" s="117" t="e">
        <f t="shared" si="37"/>
        <v>#REF!</v>
      </c>
      <c r="P128" s="30"/>
      <c r="Q128" s="30"/>
      <c r="R128" s="24">
        <f t="shared" si="38"/>
        <v>0</v>
      </c>
      <c r="S128" s="30"/>
      <c r="T128" s="24">
        <f t="shared" si="39"/>
        <v>0</v>
      </c>
      <c r="U128" s="30"/>
      <c r="V128" s="30"/>
      <c r="W128" s="24">
        <f t="shared" si="40"/>
        <v>0</v>
      </c>
      <c r="X128" s="30"/>
      <c r="Y128" s="24">
        <f t="shared" si="41"/>
        <v>0</v>
      </c>
      <c r="Z128" s="30"/>
      <c r="AA128" s="30"/>
      <c r="AB128" s="24">
        <f t="shared" si="42"/>
        <v>0</v>
      </c>
      <c r="AC128" s="30"/>
      <c r="AD128" s="24">
        <f t="shared" si="43"/>
        <v>0</v>
      </c>
      <c r="AE128" s="30"/>
      <c r="AF128" s="30"/>
      <c r="AG128" s="24">
        <f t="shared" si="44"/>
        <v>0</v>
      </c>
      <c r="AH128" s="30"/>
      <c r="AI128" s="24">
        <f t="shared" si="45"/>
        <v>0</v>
      </c>
      <c r="AJ128" s="30"/>
      <c r="AK128" s="30"/>
      <c r="AL128" s="24">
        <f t="shared" si="46"/>
        <v>0</v>
      </c>
      <c r="AM128" s="31"/>
      <c r="AN128" s="24">
        <f t="shared" si="47"/>
        <v>0</v>
      </c>
      <c r="AO128" s="481" t="s">
        <v>76</v>
      </c>
    </row>
    <row r="129" spans="1:41" ht="84" customHeight="1" x14ac:dyDescent="0.5">
      <c r="A129" s="479"/>
      <c r="B129" s="480"/>
      <c r="C129" s="136" t="s">
        <v>108</v>
      </c>
      <c r="D129" s="118" t="e">
        <f>#REF!</f>
        <v>#REF!</v>
      </c>
      <c r="E129" s="118" t="e">
        <f>#REF!</f>
        <v>#REF!</v>
      </c>
      <c r="F129" s="146"/>
      <c r="G129" s="146"/>
      <c r="H129" s="141">
        <f t="shared" si="51"/>
        <v>0</v>
      </c>
      <c r="I129" s="146"/>
      <c r="J129" s="141">
        <f t="shared" si="35"/>
        <v>0</v>
      </c>
      <c r="K129" s="118" t="e">
        <f>#REF!</f>
        <v>#REF!</v>
      </c>
      <c r="L129" s="118" t="e">
        <f>#REF!</f>
        <v>#REF!</v>
      </c>
      <c r="M129" s="117" t="e">
        <f t="shared" si="36"/>
        <v>#REF!</v>
      </c>
      <c r="N129" s="118" t="e">
        <f>#REF!</f>
        <v>#REF!</v>
      </c>
      <c r="O129" s="117" t="e">
        <f t="shared" si="37"/>
        <v>#REF!</v>
      </c>
      <c r="P129" s="30"/>
      <c r="Q129" s="30"/>
      <c r="R129" s="24">
        <f t="shared" si="38"/>
        <v>0</v>
      </c>
      <c r="S129" s="30"/>
      <c r="T129" s="24">
        <f t="shared" si="39"/>
        <v>0</v>
      </c>
      <c r="U129" s="30"/>
      <c r="V129" s="30"/>
      <c r="W129" s="24">
        <f t="shared" si="40"/>
        <v>0</v>
      </c>
      <c r="X129" s="30"/>
      <c r="Y129" s="24">
        <f t="shared" si="41"/>
        <v>0</v>
      </c>
      <c r="Z129" s="30"/>
      <c r="AA129" s="30"/>
      <c r="AB129" s="24">
        <f t="shared" si="42"/>
        <v>0</v>
      </c>
      <c r="AC129" s="30"/>
      <c r="AD129" s="24">
        <f t="shared" si="43"/>
        <v>0</v>
      </c>
      <c r="AE129" s="30"/>
      <c r="AF129" s="30"/>
      <c r="AG129" s="24">
        <f t="shared" si="44"/>
        <v>0</v>
      </c>
      <c r="AH129" s="30"/>
      <c r="AI129" s="24">
        <f t="shared" si="45"/>
        <v>0</v>
      </c>
      <c r="AJ129" s="30"/>
      <c r="AK129" s="30"/>
      <c r="AL129" s="24">
        <f t="shared" si="46"/>
        <v>0</v>
      </c>
      <c r="AM129" s="31"/>
      <c r="AN129" s="24">
        <f t="shared" si="47"/>
        <v>0</v>
      </c>
      <c r="AO129" s="481"/>
    </row>
    <row r="130" spans="1:41" ht="138.75" customHeight="1" x14ac:dyDescent="0.5">
      <c r="A130" s="479"/>
      <c r="B130" s="480"/>
      <c r="C130" s="137" t="s">
        <v>109</v>
      </c>
      <c r="D130" s="116" t="e">
        <f>SUM(D126:D129)</f>
        <v>#REF!</v>
      </c>
      <c r="E130" s="116" t="e">
        <f>SUM(E126:E129)</f>
        <v>#REF!</v>
      </c>
      <c r="F130" s="140">
        <f>SUM(F126:F129)</f>
        <v>55295</v>
      </c>
      <c r="G130" s="140">
        <f>SUM(G126:G129)</f>
        <v>24215.599999999999</v>
      </c>
      <c r="H130" s="141">
        <f t="shared" si="51"/>
        <v>43.8</v>
      </c>
      <c r="I130" s="140">
        <f>SUM(I126:I129)</f>
        <v>24153.3</v>
      </c>
      <c r="J130" s="141">
        <f>IF(G130=0,0,I130/G130*100)</f>
        <v>99.7</v>
      </c>
      <c r="K130" s="116" t="e">
        <f>SUM(K126:K129)</f>
        <v>#REF!</v>
      </c>
      <c r="L130" s="116" t="e">
        <f>SUM(L126:L129)</f>
        <v>#REF!</v>
      </c>
      <c r="M130" s="117" t="e">
        <f>IF(K130=0,0,L130/K130*100)</f>
        <v>#REF!</v>
      </c>
      <c r="N130" s="116" t="e">
        <f>SUM(N126:N129)</f>
        <v>#REF!</v>
      </c>
      <c r="O130" s="117" t="e">
        <f>IF(L130=0,0,N130/L130*100)</f>
        <v>#REF!</v>
      </c>
      <c r="P130" s="30"/>
      <c r="Q130" s="30"/>
      <c r="R130" s="24">
        <f>IF(P130=0,0,Q130/P130*100)</f>
        <v>0</v>
      </c>
      <c r="S130" s="30"/>
      <c r="T130" s="24">
        <f>IF(Q130=0,0,S130/Q130*100)</f>
        <v>0</v>
      </c>
      <c r="U130" s="30"/>
      <c r="V130" s="30"/>
      <c r="W130" s="24">
        <f>IF(U130=0,0,V130/U130*100)</f>
        <v>0</v>
      </c>
      <c r="X130" s="30"/>
      <c r="Y130" s="24">
        <f>IF(V130=0,0,X130/V130*100)</f>
        <v>0</v>
      </c>
      <c r="Z130" s="30"/>
      <c r="AA130" s="30"/>
      <c r="AB130" s="24">
        <f>IF(Z130=0,0,AA130/Z130*100)</f>
        <v>0</v>
      </c>
      <c r="AC130" s="30"/>
      <c r="AD130" s="24">
        <f>IF(AA130=0,0,AC130/AA130*100)</f>
        <v>0</v>
      </c>
      <c r="AE130" s="30"/>
      <c r="AF130" s="30"/>
      <c r="AG130" s="24">
        <f>IF(AE130=0,0,AF130/AE130*100)</f>
        <v>0</v>
      </c>
      <c r="AH130" s="30"/>
      <c r="AI130" s="24">
        <f>IF(AF130=0,0,AH130/AF130*100)</f>
        <v>0</v>
      </c>
      <c r="AJ130" s="30"/>
      <c r="AK130" s="30"/>
      <c r="AL130" s="24">
        <f>IF(AJ130=0,0,AK130/AJ130*100)</f>
        <v>0</v>
      </c>
      <c r="AM130" s="31"/>
      <c r="AN130" s="24">
        <f t="shared" si="47"/>
        <v>0</v>
      </c>
      <c r="AO130" s="481" t="s">
        <v>77</v>
      </c>
    </row>
    <row r="131" spans="1:41" ht="108" customHeight="1" x14ac:dyDescent="0.5">
      <c r="A131" s="479"/>
      <c r="B131" s="480"/>
      <c r="C131" s="139" t="s">
        <v>110</v>
      </c>
      <c r="D131" s="142"/>
      <c r="E131" s="142"/>
      <c r="F131" s="146"/>
      <c r="G131" s="146"/>
      <c r="H131" s="141">
        <f t="shared" si="51"/>
        <v>0</v>
      </c>
      <c r="I131" s="146"/>
      <c r="J131" s="141">
        <f t="shared" si="35"/>
        <v>0</v>
      </c>
      <c r="K131" s="144"/>
      <c r="L131" s="144"/>
      <c r="M131" s="117"/>
      <c r="N131" s="144"/>
      <c r="O131" s="117"/>
      <c r="P131" s="30"/>
      <c r="Q131" s="30"/>
      <c r="R131" s="24">
        <f t="shared" si="38"/>
        <v>0</v>
      </c>
      <c r="S131" s="30"/>
      <c r="T131" s="24">
        <f t="shared" si="39"/>
        <v>0</v>
      </c>
      <c r="U131" s="30"/>
      <c r="V131" s="30"/>
      <c r="W131" s="24">
        <f t="shared" si="40"/>
        <v>0</v>
      </c>
      <c r="X131" s="30"/>
      <c r="Y131" s="24">
        <f t="shared" si="41"/>
        <v>0</v>
      </c>
      <c r="Z131" s="30"/>
      <c r="AA131" s="30"/>
      <c r="AB131" s="24">
        <f t="shared" si="42"/>
        <v>0</v>
      </c>
      <c r="AC131" s="30"/>
      <c r="AD131" s="24">
        <f t="shared" si="43"/>
        <v>0</v>
      </c>
      <c r="AE131" s="30"/>
      <c r="AF131" s="30"/>
      <c r="AG131" s="24">
        <f t="shared" si="44"/>
        <v>0</v>
      </c>
      <c r="AH131" s="30"/>
      <c r="AI131" s="24">
        <f t="shared" si="45"/>
        <v>0</v>
      </c>
      <c r="AJ131" s="30"/>
      <c r="AK131" s="30"/>
      <c r="AL131" s="24">
        <f t="shared" si="46"/>
        <v>0</v>
      </c>
      <c r="AM131" s="31"/>
      <c r="AN131" s="24">
        <f t="shared" si="47"/>
        <v>0</v>
      </c>
      <c r="AO131" s="484"/>
    </row>
    <row r="132" spans="1:41" ht="67.5" customHeight="1" x14ac:dyDescent="0.5">
      <c r="A132" s="479">
        <v>21</v>
      </c>
      <c r="B132" s="480" t="s">
        <v>163</v>
      </c>
      <c r="C132" s="135" t="s">
        <v>28</v>
      </c>
      <c r="D132" s="116" t="e">
        <f>#REF!</f>
        <v>#REF!</v>
      </c>
      <c r="E132" s="116" t="e">
        <f>#REF!</f>
        <v>#REF!</v>
      </c>
      <c r="F132" s="116" t="e">
        <f>#REF!</f>
        <v>#REF!</v>
      </c>
      <c r="G132" s="116" t="e">
        <f>#REF!</f>
        <v>#REF!</v>
      </c>
      <c r="H132" s="116" t="e">
        <f>#REF!</f>
        <v>#REF!</v>
      </c>
      <c r="I132" s="116" t="e">
        <f>#REF!</f>
        <v>#REF!</v>
      </c>
      <c r="J132" s="116" t="e">
        <f>#REF!</f>
        <v>#REF!</v>
      </c>
      <c r="K132" s="116" t="e">
        <f>#REF!</f>
        <v>#REF!</v>
      </c>
      <c r="L132" s="116" t="e">
        <f>#REF!</f>
        <v>#REF!</v>
      </c>
      <c r="M132" s="117" t="e">
        <f>IF(K132=0,0,L132/K132*100)</f>
        <v>#REF!</v>
      </c>
      <c r="N132" s="116" t="e">
        <f>#REF!</f>
        <v>#REF!</v>
      </c>
      <c r="O132" s="117" t="e">
        <f>IF(L132=0,0,N132/L132*100)</f>
        <v>#REF!</v>
      </c>
      <c r="P132" s="30"/>
      <c r="Q132" s="30"/>
      <c r="R132" s="24">
        <f>IF(P132=0,0,Q132/P132*100)</f>
        <v>0</v>
      </c>
      <c r="S132" s="30"/>
      <c r="T132" s="24">
        <f>IF(Q132=0,0,S132/Q132*100)</f>
        <v>0</v>
      </c>
      <c r="U132" s="30"/>
      <c r="V132" s="30"/>
      <c r="W132" s="24">
        <f>IF(U132=0,0,V132/U132*100)</f>
        <v>0</v>
      </c>
      <c r="X132" s="30"/>
      <c r="Y132" s="24">
        <f>IF(V132=0,0,X132/V132*100)</f>
        <v>0</v>
      </c>
      <c r="Z132" s="30"/>
      <c r="AA132" s="30"/>
      <c r="AB132" s="24">
        <f>IF(Z132=0,0,AA132/Z132*100)</f>
        <v>0</v>
      </c>
      <c r="AC132" s="30"/>
      <c r="AD132" s="24">
        <f>IF(AA132=0,0,AC132/AA132*100)</f>
        <v>0</v>
      </c>
      <c r="AE132" s="30"/>
      <c r="AF132" s="30"/>
      <c r="AG132" s="24">
        <f>IF(AE132=0,0,AF132/AE132*100)</f>
        <v>0</v>
      </c>
      <c r="AH132" s="30"/>
      <c r="AI132" s="24">
        <f>IF(AF132=0,0,AH132/AF132*100)</f>
        <v>0</v>
      </c>
      <c r="AJ132" s="30"/>
      <c r="AK132" s="30"/>
      <c r="AL132" s="24">
        <f>IF(AJ132=0,0,AK132/AJ132*100)</f>
        <v>0</v>
      </c>
      <c r="AM132" s="31"/>
      <c r="AN132" s="24">
        <f t="shared" si="47"/>
        <v>0</v>
      </c>
      <c r="AO132" s="487" t="s">
        <v>78</v>
      </c>
    </row>
    <row r="133" spans="1:41" ht="102.75" customHeight="1" x14ac:dyDescent="0.5">
      <c r="A133" s="479"/>
      <c r="B133" s="480"/>
      <c r="C133" s="135" t="s">
        <v>106</v>
      </c>
      <c r="D133" s="116" t="e">
        <f>#REF!</f>
        <v>#REF!</v>
      </c>
      <c r="E133" s="116" t="e">
        <f>#REF!</f>
        <v>#REF!</v>
      </c>
      <c r="F133" s="116" t="e">
        <f>#REF!</f>
        <v>#REF!</v>
      </c>
      <c r="G133" s="116" t="e">
        <f>#REF!</f>
        <v>#REF!</v>
      </c>
      <c r="H133" s="116" t="e">
        <f>#REF!</f>
        <v>#REF!</v>
      </c>
      <c r="I133" s="116" t="e">
        <f>#REF!</f>
        <v>#REF!</v>
      </c>
      <c r="J133" s="116" t="e">
        <f>#REF!</f>
        <v>#REF!</v>
      </c>
      <c r="K133" s="116" t="e">
        <f>#REF!</f>
        <v>#REF!</v>
      </c>
      <c r="L133" s="116" t="e">
        <f>#REF!</f>
        <v>#REF!</v>
      </c>
      <c r="M133" s="117" t="e">
        <f>IF(K133=0,0,L133/K133*100)</f>
        <v>#REF!</v>
      </c>
      <c r="N133" s="116" t="e">
        <f>#REF!</f>
        <v>#REF!</v>
      </c>
      <c r="O133" s="117" t="e">
        <f>IF(L133=0,0,N133/L133*100)</f>
        <v>#REF!</v>
      </c>
      <c r="P133" s="30"/>
      <c r="Q133" s="30"/>
      <c r="R133" s="24">
        <f>IF(P133=0,0,Q133/P133*100)</f>
        <v>0</v>
      </c>
      <c r="S133" s="30"/>
      <c r="T133" s="24">
        <f>IF(Q133=0,0,S133/Q133*100)</f>
        <v>0</v>
      </c>
      <c r="U133" s="30"/>
      <c r="V133" s="30"/>
      <c r="W133" s="24">
        <f>IF(U133=0,0,V133/U133*100)</f>
        <v>0</v>
      </c>
      <c r="X133" s="30"/>
      <c r="Y133" s="24">
        <f>IF(V133=0,0,X133/V133*100)</f>
        <v>0</v>
      </c>
      <c r="Z133" s="30"/>
      <c r="AA133" s="30"/>
      <c r="AB133" s="24">
        <f>IF(Z133=0,0,AA133/Z133*100)</f>
        <v>0</v>
      </c>
      <c r="AC133" s="30"/>
      <c r="AD133" s="24">
        <f>IF(AA133=0,0,AC133/AA133*100)</f>
        <v>0</v>
      </c>
      <c r="AE133" s="30"/>
      <c r="AF133" s="30"/>
      <c r="AG133" s="24">
        <f>IF(AE133=0,0,AF133/AE133*100)</f>
        <v>0</v>
      </c>
      <c r="AH133" s="30"/>
      <c r="AI133" s="24">
        <f>IF(AF133=0,0,AH133/AF133*100)</f>
        <v>0</v>
      </c>
      <c r="AJ133" s="30"/>
      <c r="AK133" s="30"/>
      <c r="AL133" s="24">
        <f>IF(AJ133=0,0,AK133/AJ133*100)</f>
        <v>0</v>
      </c>
      <c r="AM133" s="31"/>
      <c r="AN133" s="24">
        <f t="shared" si="47"/>
        <v>0</v>
      </c>
      <c r="AO133" s="486"/>
    </row>
    <row r="134" spans="1:41" ht="99" x14ac:dyDescent="0.5">
      <c r="A134" s="479"/>
      <c r="B134" s="480"/>
      <c r="C134" s="135" t="s">
        <v>144</v>
      </c>
      <c r="D134" s="116" t="e">
        <f>#REF!+#REF!</f>
        <v>#REF!</v>
      </c>
      <c r="E134" s="116" t="e">
        <f>#REF!+#REF!</f>
        <v>#REF!</v>
      </c>
      <c r="F134" s="116" t="e">
        <f>#REF!+#REF!</f>
        <v>#REF!</v>
      </c>
      <c r="G134" s="116" t="e">
        <f>#REF!+#REF!</f>
        <v>#REF!</v>
      </c>
      <c r="H134" s="116" t="e">
        <f>#REF!+#REF!</f>
        <v>#REF!</v>
      </c>
      <c r="I134" s="116" t="e">
        <f>#REF!+#REF!</f>
        <v>#REF!</v>
      </c>
      <c r="J134" s="116" t="e">
        <f>#REF!+#REF!</f>
        <v>#REF!</v>
      </c>
      <c r="K134" s="116" t="e">
        <f>#REF!+#REF!</f>
        <v>#REF!</v>
      </c>
      <c r="L134" s="116" t="e">
        <f>#REF!+#REF!</f>
        <v>#REF!</v>
      </c>
      <c r="M134" s="117" t="e">
        <f>IF(K134=0,0,L134/K134*100)</f>
        <v>#REF!</v>
      </c>
      <c r="N134" s="116" t="e">
        <f>#REF!+#REF!</f>
        <v>#REF!</v>
      </c>
      <c r="O134" s="117" t="e">
        <f>IF(L134=0,0,N134/L134*100)</f>
        <v>#REF!</v>
      </c>
      <c r="P134" s="30"/>
      <c r="Q134" s="30"/>
      <c r="R134" s="24">
        <f>IF(P134=0,0,Q134/P134*100)</f>
        <v>0</v>
      </c>
      <c r="S134" s="30"/>
      <c r="T134" s="24">
        <f>IF(Q134=0,0,S134/Q134*100)</f>
        <v>0</v>
      </c>
      <c r="U134" s="30"/>
      <c r="V134" s="30"/>
      <c r="W134" s="24">
        <f>IF(U134=0,0,V134/U134*100)</f>
        <v>0</v>
      </c>
      <c r="X134" s="30"/>
      <c r="Y134" s="24">
        <f>IF(V134=0,0,X134/V134*100)</f>
        <v>0</v>
      </c>
      <c r="Z134" s="30"/>
      <c r="AA134" s="30"/>
      <c r="AB134" s="24">
        <f>IF(Z134=0,0,AA134/Z134*100)</f>
        <v>0</v>
      </c>
      <c r="AC134" s="30"/>
      <c r="AD134" s="24">
        <f>IF(AA134=0,0,AC134/AA134*100)</f>
        <v>0</v>
      </c>
      <c r="AE134" s="30"/>
      <c r="AF134" s="30"/>
      <c r="AG134" s="24">
        <f>IF(AE134=0,0,AF134/AE134*100)</f>
        <v>0</v>
      </c>
      <c r="AH134" s="30"/>
      <c r="AI134" s="24">
        <f>IF(AF134=0,0,AH134/AF134*100)</f>
        <v>0</v>
      </c>
      <c r="AJ134" s="30"/>
      <c r="AK134" s="30"/>
      <c r="AL134" s="24">
        <f>IF(AJ134=0,0,AK134/AJ134*100)</f>
        <v>0</v>
      </c>
      <c r="AM134" s="31"/>
      <c r="AN134" s="24">
        <f t="shared" si="47"/>
        <v>0</v>
      </c>
      <c r="AO134" s="507"/>
    </row>
    <row r="135" spans="1:41" ht="66" x14ac:dyDescent="0.5">
      <c r="A135" s="479"/>
      <c r="B135" s="480"/>
      <c r="C135" s="136" t="s">
        <v>108</v>
      </c>
      <c r="D135" s="118" t="e">
        <f>#REF!</f>
        <v>#REF!</v>
      </c>
      <c r="E135" s="118" t="e">
        <f>#REF!</f>
        <v>#REF!</v>
      </c>
      <c r="F135" s="118" t="e">
        <f>#REF!</f>
        <v>#REF!</v>
      </c>
      <c r="G135" s="118" t="e">
        <f>#REF!</f>
        <v>#REF!</v>
      </c>
      <c r="H135" s="118" t="e">
        <f>#REF!</f>
        <v>#REF!</v>
      </c>
      <c r="I135" s="118" t="e">
        <f>#REF!</f>
        <v>#REF!</v>
      </c>
      <c r="J135" s="118" t="e">
        <f>#REF!</f>
        <v>#REF!</v>
      </c>
      <c r="K135" s="118" t="e">
        <f>#REF!</f>
        <v>#REF!</v>
      </c>
      <c r="L135" s="118" t="e">
        <f>#REF!</f>
        <v>#REF!</v>
      </c>
      <c r="M135" s="117" t="e">
        <f>IF(K135=0,0,L135/K135*100)</f>
        <v>#REF!</v>
      </c>
      <c r="N135" s="118" t="e">
        <f>#REF!</f>
        <v>#REF!</v>
      </c>
      <c r="O135" s="117" t="e">
        <f>IF(L135=0,0,N135/L135*100)</f>
        <v>#REF!</v>
      </c>
      <c r="P135" s="30"/>
      <c r="Q135" s="30"/>
      <c r="R135" s="24">
        <f>IF(P135=0,0,Q135/P135*100)</f>
        <v>0</v>
      </c>
      <c r="S135" s="30"/>
      <c r="T135" s="24">
        <f>IF(Q135=0,0,S135/Q135*100)</f>
        <v>0</v>
      </c>
      <c r="U135" s="30"/>
      <c r="V135" s="30"/>
      <c r="W135" s="24">
        <f>IF(U135=0,0,V135/U135*100)</f>
        <v>0</v>
      </c>
      <c r="X135" s="30"/>
      <c r="Y135" s="24">
        <f>IF(V135=0,0,X135/V135*100)</f>
        <v>0</v>
      </c>
      <c r="Z135" s="30"/>
      <c r="AA135" s="30"/>
      <c r="AB135" s="24">
        <f>IF(Z135=0,0,AA135/Z135*100)</f>
        <v>0</v>
      </c>
      <c r="AC135" s="30"/>
      <c r="AD135" s="24">
        <f>IF(AA135=0,0,AC135/AA135*100)</f>
        <v>0</v>
      </c>
      <c r="AE135" s="30"/>
      <c r="AF135" s="30"/>
      <c r="AG135" s="24">
        <f>IF(AE135=0,0,AF135/AE135*100)</f>
        <v>0</v>
      </c>
      <c r="AH135" s="30"/>
      <c r="AI135" s="24">
        <f>IF(AF135=0,0,AH135/AF135*100)</f>
        <v>0</v>
      </c>
      <c r="AJ135" s="30"/>
      <c r="AK135" s="30"/>
      <c r="AL135" s="24">
        <f>IF(AJ135=0,0,AK135/AJ135*100)</f>
        <v>0</v>
      </c>
      <c r="AM135" s="31"/>
      <c r="AN135" s="24">
        <f t="shared" si="47"/>
        <v>0</v>
      </c>
      <c r="AO135" s="507"/>
    </row>
    <row r="136" spans="1:41" x14ac:dyDescent="0.5">
      <c r="A136" s="479"/>
      <c r="B136" s="480"/>
      <c r="C136" s="137" t="s">
        <v>109</v>
      </c>
      <c r="D136" s="116" t="e">
        <f t="shared" ref="D136:L136" si="52">SUM(D132:D135)</f>
        <v>#REF!</v>
      </c>
      <c r="E136" s="116" t="e">
        <f t="shared" si="52"/>
        <v>#REF!</v>
      </c>
      <c r="F136" s="116" t="e">
        <f t="shared" si="52"/>
        <v>#REF!</v>
      </c>
      <c r="G136" s="116" t="e">
        <f t="shared" si="52"/>
        <v>#REF!</v>
      </c>
      <c r="H136" s="116" t="e">
        <f t="shared" si="52"/>
        <v>#REF!</v>
      </c>
      <c r="I136" s="116" t="e">
        <f t="shared" si="52"/>
        <v>#REF!</v>
      </c>
      <c r="J136" s="116" t="e">
        <f t="shared" si="52"/>
        <v>#REF!</v>
      </c>
      <c r="K136" s="116" t="e">
        <f t="shared" si="52"/>
        <v>#REF!</v>
      </c>
      <c r="L136" s="116" t="e">
        <f t="shared" si="52"/>
        <v>#REF!</v>
      </c>
      <c r="M136" s="117" t="e">
        <f t="shared" ref="M136:M143" si="53">IF(K136=0,0,L136/K136*100)</f>
        <v>#REF!</v>
      </c>
      <c r="N136" s="116" t="e">
        <f>SUM(N132:N135)</f>
        <v>#REF!</v>
      </c>
      <c r="O136" s="117" t="e">
        <f t="shared" ref="O136:O143" si="54">IF(L136=0,0,N136/L136*100)</f>
        <v>#REF!</v>
      </c>
      <c r="P136" s="30"/>
      <c r="Q136" s="30"/>
      <c r="R136" s="24">
        <f t="shared" ref="R136:R143" si="55">IF(P136=0,0,Q136/P136*100)</f>
        <v>0</v>
      </c>
      <c r="S136" s="30"/>
      <c r="T136" s="24">
        <f t="shared" ref="T136:T143" si="56">IF(Q136=0,0,S136/Q136*100)</f>
        <v>0</v>
      </c>
      <c r="U136" s="30"/>
      <c r="V136" s="30"/>
      <c r="W136" s="24">
        <f t="shared" ref="W136:W143" si="57">IF(U136=0,0,V136/U136*100)</f>
        <v>0</v>
      </c>
      <c r="X136" s="30"/>
      <c r="Y136" s="24">
        <f t="shared" ref="Y136:Y143" si="58">IF(V136=0,0,X136/V136*100)</f>
        <v>0</v>
      </c>
      <c r="Z136" s="30"/>
      <c r="AA136" s="30"/>
      <c r="AB136" s="24">
        <f t="shared" ref="AB136:AB143" si="59">IF(Z136=0,0,AA136/Z136*100)</f>
        <v>0</v>
      </c>
      <c r="AC136" s="30"/>
      <c r="AD136" s="24">
        <f t="shared" ref="AD136:AD143" si="60">IF(AA136=0,0,AC136/AA136*100)</f>
        <v>0</v>
      </c>
      <c r="AE136" s="30"/>
      <c r="AF136" s="30"/>
      <c r="AG136" s="24">
        <f t="shared" ref="AG136:AG143" si="61">IF(AE136=0,0,AF136/AE136*100)</f>
        <v>0</v>
      </c>
      <c r="AH136" s="30"/>
      <c r="AI136" s="24">
        <f t="shared" ref="AI136:AI143" si="62">IF(AF136=0,0,AH136/AF136*100)</f>
        <v>0</v>
      </c>
      <c r="AJ136" s="30"/>
      <c r="AK136" s="30"/>
      <c r="AL136" s="24">
        <f t="shared" ref="AL136:AL143" si="63">IF(AJ136=0,0,AK136/AJ136*100)</f>
        <v>0</v>
      </c>
      <c r="AM136" s="31"/>
      <c r="AN136" s="24">
        <f t="shared" ref="AN136:AN143" si="64">IF(AK136=0,0,AM136/AK136*100)</f>
        <v>0</v>
      </c>
      <c r="AO136" s="507"/>
    </row>
    <row r="137" spans="1:41" ht="69.75" customHeight="1" x14ac:dyDescent="0.5">
      <c r="A137" s="479"/>
      <c r="B137" s="480"/>
      <c r="C137" s="139" t="s">
        <v>110</v>
      </c>
      <c r="D137" s="142"/>
      <c r="E137" s="142"/>
      <c r="F137" s="146"/>
      <c r="G137" s="146"/>
      <c r="H137" s="141">
        <f t="shared" si="51"/>
        <v>0</v>
      </c>
      <c r="I137" s="146"/>
      <c r="J137" s="141">
        <f t="shared" ref="J137:J143" si="65">IF(G137=0,0,I137/G137*100)</f>
        <v>0</v>
      </c>
      <c r="K137" s="144"/>
      <c r="L137" s="144"/>
      <c r="M137" s="117">
        <f t="shared" si="53"/>
        <v>0</v>
      </c>
      <c r="N137" s="144"/>
      <c r="O137" s="117">
        <f t="shared" si="54"/>
        <v>0</v>
      </c>
      <c r="P137" s="30"/>
      <c r="Q137" s="30"/>
      <c r="R137" s="24">
        <f t="shared" si="55"/>
        <v>0</v>
      </c>
      <c r="S137" s="30"/>
      <c r="T137" s="24">
        <f t="shared" si="56"/>
        <v>0</v>
      </c>
      <c r="U137" s="30"/>
      <c r="V137" s="30"/>
      <c r="W137" s="24">
        <f t="shared" si="57"/>
        <v>0</v>
      </c>
      <c r="X137" s="30"/>
      <c r="Y137" s="24">
        <f t="shared" si="58"/>
        <v>0</v>
      </c>
      <c r="Z137" s="30"/>
      <c r="AA137" s="30"/>
      <c r="AB137" s="24">
        <f t="shared" si="59"/>
        <v>0</v>
      </c>
      <c r="AC137" s="30"/>
      <c r="AD137" s="24">
        <f t="shared" si="60"/>
        <v>0</v>
      </c>
      <c r="AE137" s="30"/>
      <c r="AF137" s="30"/>
      <c r="AG137" s="24">
        <f t="shared" si="61"/>
        <v>0</v>
      </c>
      <c r="AH137" s="30"/>
      <c r="AI137" s="24">
        <f t="shared" si="62"/>
        <v>0</v>
      </c>
      <c r="AJ137" s="30"/>
      <c r="AK137" s="30"/>
      <c r="AL137" s="24">
        <f t="shared" si="63"/>
        <v>0</v>
      </c>
      <c r="AM137" s="31"/>
      <c r="AN137" s="24">
        <f t="shared" si="64"/>
        <v>0</v>
      </c>
      <c r="AO137" s="508"/>
    </row>
    <row r="138" spans="1:41" ht="71.25" customHeight="1" x14ac:dyDescent="0.5">
      <c r="A138" s="479">
        <v>22</v>
      </c>
      <c r="B138" s="480" t="s">
        <v>164</v>
      </c>
      <c r="C138" s="122" t="s">
        <v>28</v>
      </c>
      <c r="D138" s="116" t="e">
        <f>#REF!</f>
        <v>#REF!</v>
      </c>
      <c r="E138" s="116" t="e">
        <f>#REF!</f>
        <v>#REF!</v>
      </c>
      <c r="F138" s="146">
        <v>32298</v>
      </c>
      <c r="G138" s="146">
        <v>32298</v>
      </c>
      <c r="H138" s="141">
        <f t="shared" si="51"/>
        <v>100</v>
      </c>
      <c r="I138" s="146">
        <v>2365.0100000000002</v>
      </c>
      <c r="J138" s="141">
        <f t="shared" si="65"/>
        <v>7.3</v>
      </c>
      <c r="K138" s="116" t="e">
        <f>#REF!</f>
        <v>#REF!</v>
      </c>
      <c r="L138" s="116" t="e">
        <f>#REF!</f>
        <v>#REF!</v>
      </c>
      <c r="M138" s="117" t="e">
        <f t="shared" si="53"/>
        <v>#REF!</v>
      </c>
      <c r="N138" s="116" t="e">
        <f>#REF!</f>
        <v>#REF!</v>
      </c>
      <c r="O138" s="117" t="e">
        <f t="shared" si="54"/>
        <v>#REF!</v>
      </c>
      <c r="P138" s="30"/>
      <c r="Q138" s="30"/>
      <c r="R138" s="24">
        <f t="shared" si="55"/>
        <v>0</v>
      </c>
      <c r="S138" s="30"/>
      <c r="T138" s="24">
        <f t="shared" si="56"/>
        <v>0</v>
      </c>
      <c r="U138" s="30"/>
      <c r="V138" s="30"/>
      <c r="W138" s="24">
        <f t="shared" si="57"/>
        <v>0</v>
      </c>
      <c r="X138" s="30"/>
      <c r="Y138" s="24">
        <f t="shared" si="58"/>
        <v>0</v>
      </c>
      <c r="Z138" s="30"/>
      <c r="AA138" s="30"/>
      <c r="AB138" s="24">
        <f t="shared" si="59"/>
        <v>0</v>
      </c>
      <c r="AC138" s="30"/>
      <c r="AD138" s="24">
        <f t="shared" si="60"/>
        <v>0</v>
      </c>
      <c r="AE138" s="30"/>
      <c r="AF138" s="30"/>
      <c r="AG138" s="24">
        <f t="shared" si="61"/>
        <v>0</v>
      </c>
      <c r="AH138" s="30"/>
      <c r="AI138" s="24">
        <f t="shared" si="62"/>
        <v>0</v>
      </c>
      <c r="AJ138" s="30"/>
      <c r="AK138" s="30"/>
      <c r="AL138" s="24">
        <f t="shared" si="63"/>
        <v>0</v>
      </c>
      <c r="AM138" s="31"/>
      <c r="AN138" s="24">
        <f t="shared" si="64"/>
        <v>0</v>
      </c>
      <c r="AO138" s="506" t="s">
        <v>183</v>
      </c>
    </row>
    <row r="139" spans="1:41" ht="103.5" customHeight="1" x14ac:dyDescent="0.5">
      <c r="A139" s="479"/>
      <c r="B139" s="480"/>
      <c r="C139" s="122" t="s">
        <v>106</v>
      </c>
      <c r="D139" s="116" t="e">
        <f>#REF!</f>
        <v>#REF!</v>
      </c>
      <c r="E139" s="116" t="e">
        <f>#REF!</f>
        <v>#REF!</v>
      </c>
      <c r="F139" s="146">
        <v>176911</v>
      </c>
      <c r="G139" s="146">
        <v>176911</v>
      </c>
      <c r="H139" s="141">
        <f t="shared" si="51"/>
        <v>100</v>
      </c>
      <c r="I139" s="146">
        <v>15187.8</v>
      </c>
      <c r="J139" s="141">
        <f t="shared" si="65"/>
        <v>8.6</v>
      </c>
      <c r="K139" s="116" t="e">
        <f>#REF!</f>
        <v>#REF!</v>
      </c>
      <c r="L139" s="116" t="e">
        <f>#REF!</f>
        <v>#REF!</v>
      </c>
      <c r="M139" s="117" t="e">
        <f t="shared" si="53"/>
        <v>#REF!</v>
      </c>
      <c r="N139" s="116" t="e">
        <f>#REF!</f>
        <v>#REF!</v>
      </c>
      <c r="O139" s="117" t="e">
        <f t="shared" si="54"/>
        <v>#REF!</v>
      </c>
      <c r="P139" s="30"/>
      <c r="Q139" s="30"/>
      <c r="R139" s="24">
        <f t="shared" si="55"/>
        <v>0</v>
      </c>
      <c r="S139" s="30"/>
      <c r="T139" s="24">
        <f t="shared" si="56"/>
        <v>0</v>
      </c>
      <c r="U139" s="30"/>
      <c r="V139" s="30"/>
      <c r="W139" s="24">
        <f t="shared" si="57"/>
        <v>0</v>
      </c>
      <c r="X139" s="30"/>
      <c r="Y139" s="24">
        <f t="shared" si="58"/>
        <v>0</v>
      </c>
      <c r="Z139" s="30"/>
      <c r="AA139" s="30"/>
      <c r="AB139" s="24">
        <f t="shared" si="59"/>
        <v>0</v>
      </c>
      <c r="AC139" s="30"/>
      <c r="AD139" s="24">
        <f t="shared" si="60"/>
        <v>0</v>
      </c>
      <c r="AE139" s="30"/>
      <c r="AF139" s="30"/>
      <c r="AG139" s="24">
        <f t="shared" si="61"/>
        <v>0</v>
      </c>
      <c r="AH139" s="30"/>
      <c r="AI139" s="24">
        <f t="shared" si="62"/>
        <v>0</v>
      </c>
      <c r="AJ139" s="30"/>
      <c r="AK139" s="30"/>
      <c r="AL139" s="24">
        <f t="shared" si="63"/>
        <v>0</v>
      </c>
      <c r="AM139" s="31"/>
      <c r="AN139" s="24">
        <f t="shared" si="64"/>
        <v>0</v>
      </c>
      <c r="AO139" s="481"/>
    </row>
    <row r="140" spans="1:41" ht="98.25" customHeight="1" x14ac:dyDescent="0.5">
      <c r="A140" s="479"/>
      <c r="B140" s="480"/>
      <c r="C140" s="122" t="s">
        <v>144</v>
      </c>
      <c r="D140" s="116" t="e">
        <f>#REF!+#REF!</f>
        <v>#REF!</v>
      </c>
      <c r="E140" s="116" t="e">
        <f>#REF!+#REF!</f>
        <v>#REF!</v>
      </c>
      <c r="F140" s="146">
        <v>13482</v>
      </c>
      <c r="G140" s="146">
        <v>13482</v>
      </c>
      <c r="H140" s="141">
        <f t="shared" si="51"/>
        <v>100</v>
      </c>
      <c r="I140" s="146">
        <v>923.83</v>
      </c>
      <c r="J140" s="141">
        <f t="shared" si="65"/>
        <v>6.9</v>
      </c>
      <c r="K140" s="116" t="e">
        <f>#REF!+#REF!</f>
        <v>#REF!</v>
      </c>
      <c r="L140" s="116" t="e">
        <f>#REF!+#REF!</f>
        <v>#REF!</v>
      </c>
      <c r="M140" s="117" t="e">
        <f t="shared" si="53"/>
        <v>#REF!</v>
      </c>
      <c r="N140" s="116" t="e">
        <f>#REF!+#REF!</f>
        <v>#REF!</v>
      </c>
      <c r="O140" s="117" t="e">
        <f t="shared" si="54"/>
        <v>#REF!</v>
      </c>
      <c r="P140" s="30"/>
      <c r="Q140" s="30"/>
      <c r="R140" s="24">
        <f t="shared" si="55"/>
        <v>0</v>
      </c>
      <c r="S140" s="30"/>
      <c r="T140" s="24">
        <f t="shared" si="56"/>
        <v>0</v>
      </c>
      <c r="U140" s="30"/>
      <c r="V140" s="30"/>
      <c r="W140" s="24">
        <f t="shared" si="57"/>
        <v>0</v>
      </c>
      <c r="X140" s="30"/>
      <c r="Y140" s="24">
        <f t="shared" si="58"/>
        <v>0</v>
      </c>
      <c r="Z140" s="30"/>
      <c r="AA140" s="30"/>
      <c r="AB140" s="24">
        <f t="shared" si="59"/>
        <v>0</v>
      </c>
      <c r="AC140" s="30"/>
      <c r="AD140" s="24">
        <f t="shared" si="60"/>
        <v>0</v>
      </c>
      <c r="AE140" s="30"/>
      <c r="AF140" s="30"/>
      <c r="AG140" s="24">
        <f t="shared" si="61"/>
        <v>0</v>
      </c>
      <c r="AH140" s="30"/>
      <c r="AI140" s="24">
        <f t="shared" si="62"/>
        <v>0</v>
      </c>
      <c r="AJ140" s="30"/>
      <c r="AK140" s="30"/>
      <c r="AL140" s="24">
        <f t="shared" si="63"/>
        <v>0</v>
      </c>
      <c r="AM140" s="31"/>
      <c r="AN140" s="24">
        <f t="shared" si="64"/>
        <v>0</v>
      </c>
      <c r="AO140" s="481" t="s">
        <v>80</v>
      </c>
    </row>
    <row r="141" spans="1:41" ht="78" customHeight="1" x14ac:dyDescent="0.5">
      <c r="A141" s="479"/>
      <c r="B141" s="480"/>
      <c r="C141" s="123" t="s">
        <v>108</v>
      </c>
      <c r="D141" s="118" t="e">
        <f>#REF!</f>
        <v>#REF!</v>
      </c>
      <c r="E141" s="118" t="e">
        <f>#REF!</f>
        <v>#REF!</v>
      </c>
      <c r="F141" s="146"/>
      <c r="G141" s="146"/>
      <c r="H141" s="141">
        <f t="shared" si="51"/>
        <v>0</v>
      </c>
      <c r="I141" s="146"/>
      <c r="J141" s="141">
        <f t="shared" si="65"/>
        <v>0</v>
      </c>
      <c r="K141" s="118" t="e">
        <f>#REF!</f>
        <v>#REF!</v>
      </c>
      <c r="L141" s="118" t="e">
        <f>#REF!</f>
        <v>#REF!</v>
      </c>
      <c r="M141" s="117" t="e">
        <f t="shared" si="53"/>
        <v>#REF!</v>
      </c>
      <c r="N141" s="118" t="e">
        <f>#REF!</f>
        <v>#REF!</v>
      </c>
      <c r="O141" s="117" t="e">
        <f t="shared" si="54"/>
        <v>#REF!</v>
      </c>
      <c r="P141" s="30"/>
      <c r="Q141" s="30"/>
      <c r="R141" s="24">
        <f t="shared" si="55"/>
        <v>0</v>
      </c>
      <c r="S141" s="30"/>
      <c r="T141" s="24">
        <f t="shared" si="56"/>
        <v>0</v>
      </c>
      <c r="U141" s="30"/>
      <c r="V141" s="30"/>
      <c r="W141" s="24">
        <f t="shared" si="57"/>
        <v>0</v>
      </c>
      <c r="X141" s="30"/>
      <c r="Y141" s="24">
        <f t="shared" si="58"/>
        <v>0</v>
      </c>
      <c r="Z141" s="30"/>
      <c r="AA141" s="30"/>
      <c r="AB141" s="24">
        <f t="shared" si="59"/>
        <v>0</v>
      </c>
      <c r="AC141" s="30"/>
      <c r="AD141" s="24">
        <f t="shared" si="60"/>
        <v>0</v>
      </c>
      <c r="AE141" s="30"/>
      <c r="AF141" s="30"/>
      <c r="AG141" s="24">
        <f t="shared" si="61"/>
        <v>0</v>
      </c>
      <c r="AH141" s="30"/>
      <c r="AI141" s="24">
        <f t="shared" si="62"/>
        <v>0</v>
      </c>
      <c r="AJ141" s="30"/>
      <c r="AK141" s="30"/>
      <c r="AL141" s="24">
        <f t="shared" si="63"/>
        <v>0</v>
      </c>
      <c r="AM141" s="31"/>
      <c r="AN141" s="24">
        <f t="shared" si="64"/>
        <v>0</v>
      </c>
      <c r="AO141" s="481"/>
    </row>
    <row r="142" spans="1:41" ht="114" customHeight="1" x14ac:dyDescent="0.5">
      <c r="A142" s="479"/>
      <c r="B142" s="480"/>
      <c r="C142" s="124" t="s">
        <v>109</v>
      </c>
      <c r="D142" s="116" t="e">
        <f>SUM(D138:D141)</f>
        <v>#REF!</v>
      </c>
      <c r="E142" s="116" t="e">
        <f>SUM(E138:E141)</f>
        <v>#REF!</v>
      </c>
      <c r="F142" s="140">
        <f>SUM(F138:F141)</f>
        <v>222691</v>
      </c>
      <c r="G142" s="140">
        <f>SUM(G138:G141)</f>
        <v>222691</v>
      </c>
      <c r="H142" s="141">
        <f t="shared" si="51"/>
        <v>100</v>
      </c>
      <c r="I142" s="140">
        <f>SUM(I138:I141)</f>
        <v>18476.64</v>
      </c>
      <c r="J142" s="141">
        <f t="shared" si="65"/>
        <v>8.3000000000000007</v>
      </c>
      <c r="K142" s="116" t="e">
        <f>SUM(K138:K141)</f>
        <v>#REF!</v>
      </c>
      <c r="L142" s="116" t="e">
        <f>SUM(L138:L141)</f>
        <v>#REF!</v>
      </c>
      <c r="M142" s="117" t="e">
        <f t="shared" si="53"/>
        <v>#REF!</v>
      </c>
      <c r="N142" s="116" t="e">
        <f>SUM(N138:N141)</f>
        <v>#REF!</v>
      </c>
      <c r="O142" s="117" t="e">
        <f t="shared" si="54"/>
        <v>#REF!</v>
      </c>
      <c r="P142" s="30"/>
      <c r="Q142" s="30"/>
      <c r="R142" s="24">
        <f t="shared" si="55"/>
        <v>0</v>
      </c>
      <c r="S142" s="30"/>
      <c r="T142" s="24">
        <f t="shared" si="56"/>
        <v>0</v>
      </c>
      <c r="U142" s="30"/>
      <c r="V142" s="30"/>
      <c r="W142" s="24">
        <f t="shared" si="57"/>
        <v>0</v>
      </c>
      <c r="X142" s="30"/>
      <c r="Y142" s="24">
        <f t="shared" si="58"/>
        <v>0</v>
      </c>
      <c r="Z142" s="30"/>
      <c r="AA142" s="30"/>
      <c r="AB142" s="24">
        <f t="shared" si="59"/>
        <v>0</v>
      </c>
      <c r="AC142" s="30"/>
      <c r="AD142" s="24">
        <f t="shared" si="60"/>
        <v>0</v>
      </c>
      <c r="AE142" s="30"/>
      <c r="AF142" s="30"/>
      <c r="AG142" s="24">
        <f t="shared" si="61"/>
        <v>0</v>
      </c>
      <c r="AH142" s="30"/>
      <c r="AI142" s="24">
        <f t="shared" si="62"/>
        <v>0</v>
      </c>
      <c r="AJ142" s="30"/>
      <c r="AK142" s="30"/>
      <c r="AL142" s="24">
        <f t="shared" si="63"/>
        <v>0</v>
      </c>
      <c r="AM142" s="31"/>
      <c r="AN142" s="24">
        <f t="shared" si="64"/>
        <v>0</v>
      </c>
      <c r="AO142" s="481" t="s">
        <v>81</v>
      </c>
    </row>
    <row r="143" spans="1:41" ht="99" customHeight="1" x14ac:dyDescent="0.5">
      <c r="A143" s="479"/>
      <c r="B143" s="480"/>
      <c r="C143" s="125" t="s">
        <v>110</v>
      </c>
      <c r="D143" s="142"/>
      <c r="E143" s="142"/>
      <c r="F143" s="146"/>
      <c r="G143" s="146"/>
      <c r="H143" s="141">
        <f t="shared" ref="H143:H149" si="66">IF(F143=0,0,G143/F143*100)</f>
        <v>0</v>
      </c>
      <c r="I143" s="146"/>
      <c r="J143" s="141">
        <f t="shared" si="65"/>
        <v>0</v>
      </c>
      <c r="K143" s="144"/>
      <c r="L143" s="144"/>
      <c r="M143" s="117">
        <f t="shared" si="53"/>
        <v>0</v>
      </c>
      <c r="N143" s="144"/>
      <c r="O143" s="117">
        <f t="shared" si="54"/>
        <v>0</v>
      </c>
      <c r="P143" s="30"/>
      <c r="Q143" s="30"/>
      <c r="R143" s="24">
        <f t="shared" si="55"/>
        <v>0</v>
      </c>
      <c r="S143" s="30"/>
      <c r="T143" s="24">
        <f t="shared" si="56"/>
        <v>0</v>
      </c>
      <c r="U143" s="30"/>
      <c r="V143" s="30"/>
      <c r="W143" s="24">
        <f t="shared" si="57"/>
        <v>0</v>
      </c>
      <c r="X143" s="30"/>
      <c r="Y143" s="24">
        <f t="shared" si="58"/>
        <v>0</v>
      </c>
      <c r="Z143" s="30"/>
      <c r="AA143" s="30"/>
      <c r="AB143" s="24">
        <f t="shared" si="59"/>
        <v>0</v>
      </c>
      <c r="AC143" s="30"/>
      <c r="AD143" s="24">
        <f t="shared" si="60"/>
        <v>0</v>
      </c>
      <c r="AE143" s="30"/>
      <c r="AF143" s="30"/>
      <c r="AG143" s="24">
        <f t="shared" si="61"/>
        <v>0</v>
      </c>
      <c r="AH143" s="30"/>
      <c r="AI143" s="24">
        <f t="shared" si="62"/>
        <v>0</v>
      </c>
      <c r="AJ143" s="30"/>
      <c r="AK143" s="30"/>
      <c r="AL143" s="24">
        <f t="shared" si="63"/>
        <v>0</v>
      </c>
      <c r="AM143" s="31"/>
      <c r="AN143" s="24">
        <f t="shared" si="64"/>
        <v>0</v>
      </c>
      <c r="AO143" s="484"/>
    </row>
    <row r="144" spans="1:41" ht="138" customHeight="1" x14ac:dyDescent="0.5">
      <c r="A144" s="476">
        <v>23</v>
      </c>
      <c r="B144" s="488" t="s">
        <v>97</v>
      </c>
      <c r="C144" s="122" t="s">
        <v>28</v>
      </c>
      <c r="D144" s="116" t="e">
        <f>#REF!</f>
        <v>#REF!</v>
      </c>
      <c r="E144" s="116" t="e">
        <f>#REF!</f>
        <v>#REF!</v>
      </c>
      <c r="F144" s="146">
        <v>32298</v>
      </c>
      <c r="G144" s="146">
        <v>32298</v>
      </c>
      <c r="H144" s="148">
        <f t="shared" si="66"/>
        <v>100</v>
      </c>
      <c r="I144" s="146">
        <v>2365.0100000000002</v>
      </c>
      <c r="J144" s="148">
        <f t="shared" ref="J144:J149" si="67">IF(G144=0,0,I144/G144*100)</f>
        <v>7.3</v>
      </c>
      <c r="K144" s="144" t="e">
        <f>#REF!</f>
        <v>#REF!</v>
      </c>
      <c r="L144" s="144" t="e">
        <f>#REF!</f>
        <v>#REF!</v>
      </c>
      <c r="M144" s="149" t="e">
        <f t="shared" ref="M144:M149" si="68">IF(K144=0,0,L144/K144*100)</f>
        <v>#REF!</v>
      </c>
      <c r="N144" s="144" t="e">
        <f>#REF!</f>
        <v>#REF!</v>
      </c>
      <c r="O144" s="149" t="e">
        <f t="shared" ref="O144:O149" si="69">IF(L144=0,0,N144/L144*100)</f>
        <v>#REF!</v>
      </c>
      <c r="P144" s="89"/>
      <c r="Q144" s="89"/>
      <c r="R144" s="110">
        <f t="shared" ref="R144:R149" si="70">IF(P144=0,0,Q144/P144*100)</f>
        <v>0</v>
      </c>
      <c r="S144" s="89"/>
      <c r="T144" s="110">
        <f t="shared" ref="T144:T149" si="71">IF(Q144=0,0,S144/Q144*100)</f>
        <v>0</v>
      </c>
      <c r="U144" s="89"/>
      <c r="V144" s="89"/>
      <c r="W144" s="110">
        <f t="shared" ref="W144:W149" si="72">IF(U144=0,0,V144/U144*100)</f>
        <v>0</v>
      </c>
      <c r="X144" s="89"/>
      <c r="Y144" s="110">
        <f t="shared" ref="Y144:Y149" si="73">IF(V144=0,0,X144/V144*100)</f>
        <v>0</v>
      </c>
      <c r="Z144" s="89"/>
      <c r="AA144" s="89"/>
      <c r="AB144" s="110">
        <f t="shared" ref="AB144:AB149" si="74">IF(Z144=0,0,AA144/Z144*100)</f>
        <v>0</v>
      </c>
      <c r="AC144" s="89"/>
      <c r="AD144" s="110">
        <f t="shared" ref="AD144:AD149" si="75">IF(AA144=0,0,AC144/AA144*100)</f>
        <v>0</v>
      </c>
      <c r="AE144" s="89"/>
      <c r="AF144" s="89"/>
      <c r="AG144" s="110">
        <f t="shared" ref="AG144:AG149" si="76">IF(AE144=0,0,AF144/AE144*100)</f>
        <v>0</v>
      </c>
      <c r="AH144" s="89"/>
      <c r="AI144" s="110">
        <f t="shared" ref="AI144:AI149" si="77">IF(AF144=0,0,AH144/AF144*100)</f>
        <v>0</v>
      </c>
      <c r="AJ144" s="89"/>
      <c r="AK144" s="89"/>
      <c r="AL144" s="110">
        <f t="shared" ref="AL144:AL149" si="78">IF(AJ144=0,0,AK144/AJ144*100)</f>
        <v>0</v>
      </c>
      <c r="AM144" s="90"/>
      <c r="AN144" s="110">
        <f t="shared" ref="AN144:AN149" si="79">IF(AK144=0,0,AM144/AK144*100)</f>
        <v>0</v>
      </c>
      <c r="AO144" s="506" t="s">
        <v>82</v>
      </c>
    </row>
    <row r="145" spans="1:41" ht="99" x14ac:dyDescent="0.5">
      <c r="A145" s="477"/>
      <c r="B145" s="489"/>
      <c r="C145" s="122" t="s">
        <v>106</v>
      </c>
      <c r="D145" s="116" t="e">
        <f>#REF!</f>
        <v>#REF!</v>
      </c>
      <c r="E145" s="116" t="e">
        <f>#REF!</f>
        <v>#REF!</v>
      </c>
      <c r="F145" s="146">
        <v>176911</v>
      </c>
      <c r="G145" s="146">
        <v>176911</v>
      </c>
      <c r="H145" s="148">
        <f t="shared" si="66"/>
        <v>100</v>
      </c>
      <c r="I145" s="146">
        <v>15187.8</v>
      </c>
      <c r="J145" s="148">
        <f t="shared" si="67"/>
        <v>8.6</v>
      </c>
      <c r="K145" s="144" t="e">
        <f>#REF!</f>
        <v>#REF!</v>
      </c>
      <c r="L145" s="144" t="e">
        <f>#REF!</f>
        <v>#REF!</v>
      </c>
      <c r="M145" s="149" t="e">
        <f t="shared" si="68"/>
        <v>#REF!</v>
      </c>
      <c r="N145" s="144" t="e">
        <f>#REF!</f>
        <v>#REF!</v>
      </c>
      <c r="O145" s="149" t="e">
        <f t="shared" si="69"/>
        <v>#REF!</v>
      </c>
      <c r="P145" s="89"/>
      <c r="Q145" s="89"/>
      <c r="R145" s="110">
        <f t="shared" si="70"/>
        <v>0</v>
      </c>
      <c r="S145" s="89"/>
      <c r="T145" s="110">
        <f t="shared" si="71"/>
        <v>0</v>
      </c>
      <c r="U145" s="89"/>
      <c r="V145" s="89"/>
      <c r="W145" s="110">
        <f t="shared" si="72"/>
        <v>0</v>
      </c>
      <c r="X145" s="89"/>
      <c r="Y145" s="110">
        <f t="shared" si="73"/>
        <v>0</v>
      </c>
      <c r="Z145" s="89"/>
      <c r="AA145" s="89"/>
      <c r="AB145" s="110">
        <f t="shared" si="74"/>
        <v>0</v>
      </c>
      <c r="AC145" s="89"/>
      <c r="AD145" s="110">
        <f t="shared" si="75"/>
        <v>0</v>
      </c>
      <c r="AE145" s="89"/>
      <c r="AF145" s="89"/>
      <c r="AG145" s="110">
        <f t="shared" si="76"/>
        <v>0</v>
      </c>
      <c r="AH145" s="89"/>
      <c r="AI145" s="110">
        <f t="shared" si="77"/>
        <v>0</v>
      </c>
      <c r="AJ145" s="89"/>
      <c r="AK145" s="89"/>
      <c r="AL145" s="110">
        <f t="shared" si="78"/>
        <v>0</v>
      </c>
      <c r="AM145" s="90"/>
      <c r="AN145" s="110">
        <f t="shared" si="79"/>
        <v>0</v>
      </c>
      <c r="AO145" s="481"/>
    </row>
    <row r="146" spans="1:41" ht="99" x14ac:dyDescent="0.5">
      <c r="A146" s="477"/>
      <c r="B146" s="489"/>
      <c r="C146" s="122" t="s">
        <v>144</v>
      </c>
      <c r="D146" s="116" t="e">
        <f>#REF!+#REF!</f>
        <v>#REF!</v>
      </c>
      <c r="E146" s="116" t="e">
        <f>#REF!+#REF!</f>
        <v>#REF!</v>
      </c>
      <c r="F146" s="146">
        <v>13482</v>
      </c>
      <c r="G146" s="146">
        <v>13482</v>
      </c>
      <c r="H146" s="148">
        <f t="shared" si="66"/>
        <v>100</v>
      </c>
      <c r="I146" s="146">
        <v>923.83</v>
      </c>
      <c r="J146" s="148">
        <f t="shared" si="67"/>
        <v>6.9</v>
      </c>
      <c r="K146" s="144" t="e">
        <f>#REF!+#REF!</f>
        <v>#REF!</v>
      </c>
      <c r="L146" s="144" t="e">
        <f>#REF!+#REF!</f>
        <v>#REF!</v>
      </c>
      <c r="M146" s="149" t="e">
        <f t="shared" si="68"/>
        <v>#REF!</v>
      </c>
      <c r="N146" s="144" t="e">
        <f>#REF!+#REF!</f>
        <v>#REF!</v>
      </c>
      <c r="O146" s="149" t="e">
        <f t="shared" si="69"/>
        <v>#REF!</v>
      </c>
      <c r="P146" s="89"/>
      <c r="Q146" s="89"/>
      <c r="R146" s="110">
        <f t="shared" si="70"/>
        <v>0</v>
      </c>
      <c r="S146" s="89"/>
      <c r="T146" s="110">
        <f t="shared" si="71"/>
        <v>0</v>
      </c>
      <c r="U146" s="89"/>
      <c r="V146" s="89"/>
      <c r="W146" s="110">
        <f t="shared" si="72"/>
        <v>0</v>
      </c>
      <c r="X146" s="89"/>
      <c r="Y146" s="110">
        <f t="shared" si="73"/>
        <v>0</v>
      </c>
      <c r="Z146" s="89"/>
      <c r="AA146" s="89"/>
      <c r="AB146" s="110">
        <f t="shared" si="74"/>
        <v>0</v>
      </c>
      <c r="AC146" s="89"/>
      <c r="AD146" s="110">
        <f t="shared" si="75"/>
        <v>0</v>
      </c>
      <c r="AE146" s="89"/>
      <c r="AF146" s="89"/>
      <c r="AG146" s="110">
        <f t="shared" si="76"/>
        <v>0</v>
      </c>
      <c r="AH146" s="89"/>
      <c r="AI146" s="110">
        <f t="shared" si="77"/>
        <v>0</v>
      </c>
      <c r="AJ146" s="89"/>
      <c r="AK146" s="89"/>
      <c r="AL146" s="110">
        <f t="shared" si="78"/>
        <v>0</v>
      </c>
      <c r="AM146" s="90"/>
      <c r="AN146" s="110">
        <f t="shared" si="79"/>
        <v>0</v>
      </c>
      <c r="AO146" s="507"/>
    </row>
    <row r="147" spans="1:41" ht="66" x14ac:dyDescent="0.5">
      <c r="A147" s="477"/>
      <c r="B147" s="489"/>
      <c r="C147" s="123" t="s">
        <v>108</v>
      </c>
      <c r="D147" s="118" t="e">
        <f>#REF!</f>
        <v>#REF!</v>
      </c>
      <c r="E147" s="118" t="e">
        <f>#REF!</f>
        <v>#REF!</v>
      </c>
      <c r="F147" s="146"/>
      <c r="G147" s="146"/>
      <c r="H147" s="148">
        <f t="shared" si="66"/>
        <v>0</v>
      </c>
      <c r="I147" s="146"/>
      <c r="J147" s="148">
        <f t="shared" si="67"/>
        <v>0</v>
      </c>
      <c r="K147" s="144" t="e">
        <f>#REF!</f>
        <v>#REF!</v>
      </c>
      <c r="L147" s="144" t="e">
        <f>#REF!</f>
        <v>#REF!</v>
      </c>
      <c r="M147" s="149" t="e">
        <f t="shared" si="68"/>
        <v>#REF!</v>
      </c>
      <c r="N147" s="144" t="e">
        <f>#REF!</f>
        <v>#REF!</v>
      </c>
      <c r="O147" s="149" t="e">
        <f t="shared" si="69"/>
        <v>#REF!</v>
      </c>
      <c r="P147" s="89"/>
      <c r="Q147" s="89"/>
      <c r="R147" s="110">
        <f t="shared" si="70"/>
        <v>0</v>
      </c>
      <c r="S147" s="89"/>
      <c r="T147" s="110">
        <f t="shared" si="71"/>
        <v>0</v>
      </c>
      <c r="U147" s="89"/>
      <c r="V147" s="89"/>
      <c r="W147" s="110">
        <f t="shared" si="72"/>
        <v>0</v>
      </c>
      <c r="X147" s="89"/>
      <c r="Y147" s="110">
        <f t="shared" si="73"/>
        <v>0</v>
      </c>
      <c r="Z147" s="89"/>
      <c r="AA147" s="89"/>
      <c r="AB147" s="110">
        <f t="shared" si="74"/>
        <v>0</v>
      </c>
      <c r="AC147" s="89"/>
      <c r="AD147" s="110">
        <f t="shared" si="75"/>
        <v>0</v>
      </c>
      <c r="AE147" s="89"/>
      <c r="AF147" s="89"/>
      <c r="AG147" s="110">
        <f t="shared" si="76"/>
        <v>0</v>
      </c>
      <c r="AH147" s="89"/>
      <c r="AI147" s="110">
        <f t="shared" si="77"/>
        <v>0</v>
      </c>
      <c r="AJ147" s="89"/>
      <c r="AK147" s="89"/>
      <c r="AL147" s="110">
        <f t="shared" si="78"/>
        <v>0</v>
      </c>
      <c r="AM147" s="90"/>
      <c r="AN147" s="110">
        <f t="shared" si="79"/>
        <v>0</v>
      </c>
      <c r="AO147" s="507"/>
    </row>
    <row r="148" spans="1:41" ht="54.75" customHeight="1" x14ac:dyDescent="0.5">
      <c r="A148" s="477"/>
      <c r="B148" s="489"/>
      <c r="C148" s="124" t="s">
        <v>109</v>
      </c>
      <c r="D148" s="116" t="e">
        <f>SUM(D144:D147)</f>
        <v>#REF!</v>
      </c>
      <c r="E148" s="116" t="e">
        <f>SUM(E144:E147)</f>
        <v>#REF!</v>
      </c>
      <c r="F148" s="140">
        <f>SUM(F144:F147)</f>
        <v>222691</v>
      </c>
      <c r="G148" s="140">
        <f>SUM(G144:G147)</f>
        <v>222691</v>
      </c>
      <c r="H148" s="148">
        <f t="shared" si="66"/>
        <v>100</v>
      </c>
      <c r="I148" s="140">
        <f>SUM(I144:I147)</f>
        <v>18476.64</v>
      </c>
      <c r="J148" s="148">
        <f t="shared" si="67"/>
        <v>8.3000000000000007</v>
      </c>
      <c r="K148" s="144" t="e">
        <f>K146+K145+K144</f>
        <v>#REF!</v>
      </c>
      <c r="L148" s="144" t="e">
        <f>L146+L145+L144</f>
        <v>#REF!</v>
      </c>
      <c r="M148" s="149" t="e">
        <f t="shared" si="68"/>
        <v>#REF!</v>
      </c>
      <c r="N148" s="144" t="e">
        <f>N146+N145+N144</f>
        <v>#REF!</v>
      </c>
      <c r="O148" s="149" t="e">
        <f t="shared" si="69"/>
        <v>#REF!</v>
      </c>
      <c r="P148" s="89"/>
      <c r="Q148" s="89"/>
      <c r="R148" s="110">
        <f t="shared" si="70"/>
        <v>0</v>
      </c>
      <c r="S148" s="89"/>
      <c r="T148" s="110">
        <f t="shared" si="71"/>
        <v>0</v>
      </c>
      <c r="U148" s="89"/>
      <c r="V148" s="89"/>
      <c r="W148" s="110">
        <f t="shared" si="72"/>
        <v>0</v>
      </c>
      <c r="X148" s="89"/>
      <c r="Y148" s="110">
        <f t="shared" si="73"/>
        <v>0</v>
      </c>
      <c r="Z148" s="89"/>
      <c r="AA148" s="89"/>
      <c r="AB148" s="110">
        <f t="shared" si="74"/>
        <v>0</v>
      </c>
      <c r="AC148" s="89"/>
      <c r="AD148" s="110">
        <f t="shared" si="75"/>
        <v>0</v>
      </c>
      <c r="AE148" s="89"/>
      <c r="AF148" s="89"/>
      <c r="AG148" s="110">
        <f t="shared" si="76"/>
        <v>0</v>
      </c>
      <c r="AH148" s="89"/>
      <c r="AI148" s="110">
        <f t="shared" si="77"/>
        <v>0</v>
      </c>
      <c r="AJ148" s="89"/>
      <c r="AK148" s="89"/>
      <c r="AL148" s="110">
        <f t="shared" si="78"/>
        <v>0</v>
      </c>
      <c r="AM148" s="90"/>
      <c r="AN148" s="110">
        <f t="shared" si="79"/>
        <v>0</v>
      </c>
      <c r="AO148" s="507"/>
    </row>
    <row r="149" spans="1:41" ht="66" x14ac:dyDescent="0.5">
      <c r="A149" s="478"/>
      <c r="B149" s="504"/>
      <c r="C149" s="125" t="s">
        <v>110</v>
      </c>
      <c r="D149" s="142"/>
      <c r="E149" s="142"/>
      <c r="F149" s="146"/>
      <c r="G149" s="146"/>
      <c r="H149" s="148">
        <f t="shared" si="66"/>
        <v>0</v>
      </c>
      <c r="I149" s="146"/>
      <c r="J149" s="148">
        <f t="shared" si="67"/>
        <v>0</v>
      </c>
      <c r="K149" s="144"/>
      <c r="L149" s="144"/>
      <c r="M149" s="149">
        <f t="shared" si="68"/>
        <v>0</v>
      </c>
      <c r="N149" s="144"/>
      <c r="O149" s="149">
        <f t="shared" si="69"/>
        <v>0</v>
      </c>
      <c r="P149" s="89"/>
      <c r="Q149" s="89"/>
      <c r="R149" s="110">
        <f t="shared" si="70"/>
        <v>0</v>
      </c>
      <c r="S149" s="89"/>
      <c r="T149" s="110">
        <f t="shared" si="71"/>
        <v>0</v>
      </c>
      <c r="U149" s="89"/>
      <c r="V149" s="89"/>
      <c r="W149" s="110">
        <f t="shared" si="72"/>
        <v>0</v>
      </c>
      <c r="X149" s="89"/>
      <c r="Y149" s="110">
        <f t="shared" si="73"/>
        <v>0</v>
      </c>
      <c r="Z149" s="89"/>
      <c r="AA149" s="89"/>
      <c r="AB149" s="110">
        <f t="shared" si="74"/>
        <v>0</v>
      </c>
      <c r="AC149" s="89"/>
      <c r="AD149" s="110">
        <f t="shared" si="75"/>
        <v>0</v>
      </c>
      <c r="AE149" s="89"/>
      <c r="AF149" s="89"/>
      <c r="AG149" s="110">
        <f t="shared" si="76"/>
        <v>0</v>
      </c>
      <c r="AH149" s="89"/>
      <c r="AI149" s="110">
        <f t="shared" si="77"/>
        <v>0</v>
      </c>
      <c r="AJ149" s="89"/>
      <c r="AK149" s="89"/>
      <c r="AL149" s="110">
        <f t="shared" si="78"/>
        <v>0</v>
      </c>
      <c r="AM149" s="90"/>
      <c r="AN149" s="110">
        <f t="shared" si="79"/>
        <v>0</v>
      </c>
      <c r="AO149" s="508"/>
    </row>
    <row r="150" spans="1:41" x14ac:dyDescent="0.5">
      <c r="B150" s="44"/>
      <c r="C150" s="45"/>
      <c r="D150" s="45"/>
      <c r="E150" s="45"/>
      <c r="F150" s="45"/>
      <c r="G150" s="45"/>
      <c r="H150" s="45"/>
      <c r="I150" s="45"/>
      <c r="J150" s="45"/>
      <c r="K150" s="51"/>
      <c r="L150" s="51"/>
      <c r="M150" s="56"/>
      <c r="N150" s="50"/>
      <c r="O150" s="56"/>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row>
    <row r="151" spans="1:41" x14ac:dyDescent="0.5">
      <c r="B151" s="44"/>
      <c r="C151" s="45"/>
      <c r="D151" s="45"/>
      <c r="E151" s="45"/>
      <c r="F151" s="45"/>
      <c r="G151" s="45"/>
      <c r="H151" s="45"/>
      <c r="I151" s="45"/>
      <c r="J151" s="45"/>
      <c r="K151" s="51"/>
      <c r="L151" s="51"/>
      <c r="M151" s="56"/>
      <c r="N151" s="50"/>
      <c r="O151" s="56"/>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row>
    <row r="152" spans="1:41" x14ac:dyDescent="0.5">
      <c r="B152" s="44"/>
      <c r="C152" s="45"/>
      <c r="D152" s="45"/>
      <c r="E152" s="45"/>
      <c r="F152" s="45"/>
      <c r="G152" s="45"/>
      <c r="H152" s="45"/>
      <c r="I152" s="45"/>
      <c r="J152" s="45"/>
      <c r="K152" s="51"/>
      <c r="L152" s="51"/>
      <c r="M152" s="56"/>
      <c r="N152" s="50"/>
      <c r="O152" s="56"/>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row>
    <row r="153" spans="1:41" x14ac:dyDescent="0.5">
      <c r="B153" s="44"/>
      <c r="C153" s="45"/>
      <c r="D153" s="45"/>
      <c r="E153" s="45"/>
      <c r="F153" s="45"/>
      <c r="G153" s="45"/>
      <c r="H153" s="45"/>
      <c r="I153" s="45"/>
      <c r="J153" s="45"/>
      <c r="K153" s="51"/>
      <c r="L153" s="51"/>
      <c r="M153" s="56"/>
      <c r="N153" s="50"/>
      <c r="O153" s="56"/>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row>
    <row r="154" spans="1:41" x14ac:dyDescent="0.5">
      <c r="B154" s="44"/>
      <c r="C154" s="45"/>
      <c r="D154" s="45"/>
      <c r="E154" s="45"/>
      <c r="F154" s="45"/>
      <c r="G154" s="45"/>
      <c r="H154" s="45"/>
      <c r="I154" s="45"/>
      <c r="J154" s="45"/>
      <c r="K154" s="51"/>
      <c r="L154" s="51"/>
      <c r="M154" s="56"/>
      <c r="N154" s="50"/>
      <c r="O154" s="56"/>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row>
    <row r="155" spans="1:41" x14ac:dyDescent="0.5">
      <c r="B155" s="44"/>
      <c r="C155" s="45"/>
      <c r="D155" s="45"/>
      <c r="E155" s="45"/>
      <c r="F155" s="45"/>
      <c r="G155" s="45"/>
      <c r="H155" s="45"/>
      <c r="I155" s="45"/>
      <c r="J155" s="45"/>
      <c r="K155" s="51"/>
      <c r="L155" s="51"/>
      <c r="M155" s="56"/>
      <c r="N155" s="50"/>
      <c r="O155" s="56"/>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row>
    <row r="156" spans="1:41" x14ac:dyDescent="0.5">
      <c r="B156" s="44"/>
      <c r="C156" s="45"/>
      <c r="D156" s="45"/>
      <c r="E156" s="45"/>
      <c r="F156" s="45"/>
      <c r="G156" s="45"/>
      <c r="H156" s="45"/>
      <c r="I156" s="45"/>
      <c r="J156" s="45"/>
      <c r="K156" s="51"/>
      <c r="L156" s="51"/>
      <c r="M156" s="56"/>
      <c r="N156" s="50"/>
      <c r="O156" s="56"/>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row>
    <row r="157" spans="1:41" ht="66" x14ac:dyDescent="0.5">
      <c r="B157" s="44" t="s">
        <v>42</v>
      </c>
      <c r="C157" s="36" t="s">
        <v>28</v>
      </c>
      <c r="D157" s="114" t="e">
        <f>D5=#REF!</f>
        <v>#REF!</v>
      </c>
      <c r="E157" s="114" t="e">
        <f>E5=#REF!</f>
        <v>#REF!</v>
      </c>
      <c r="F157" s="38">
        <f t="shared" ref="F157:J159" si="80">F163+F169+F175+F181+F187+F193+F199+F205+F211+F217+F223+F229+F235+F241+F247+F253+F259+F265+F271+F277+F283+F289</f>
        <v>0</v>
      </c>
      <c r="G157" s="38">
        <f t="shared" si="80"/>
        <v>0</v>
      </c>
      <c r="H157" s="38">
        <f t="shared" si="80"/>
        <v>0</v>
      </c>
      <c r="I157" s="38">
        <f t="shared" si="80"/>
        <v>0</v>
      </c>
      <c r="J157" s="38">
        <f t="shared" si="80"/>
        <v>0</v>
      </c>
      <c r="K157" s="114" t="e">
        <f>K5=#REF!</f>
        <v>#REF!</v>
      </c>
      <c r="L157" s="114" t="e">
        <f>L5=#REF!</f>
        <v>#REF!</v>
      </c>
      <c r="M157" s="54"/>
      <c r="N157" s="114" t="e">
        <f>N5=#REF!</f>
        <v>#REF!</v>
      </c>
      <c r="O157" s="54"/>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row>
    <row r="158" spans="1:41" ht="99" x14ac:dyDescent="0.5">
      <c r="B158" s="44"/>
      <c r="C158" s="36" t="s">
        <v>106</v>
      </c>
      <c r="D158" s="114" t="e">
        <f>D6=#REF!</f>
        <v>#REF!</v>
      </c>
      <c r="E158" s="114" t="e">
        <f>E6=#REF!</f>
        <v>#REF!</v>
      </c>
      <c r="F158" s="38">
        <f t="shared" si="80"/>
        <v>0</v>
      </c>
      <c r="G158" s="38">
        <f t="shared" si="80"/>
        <v>0</v>
      </c>
      <c r="H158" s="38">
        <f t="shared" si="80"/>
        <v>0</v>
      </c>
      <c r="I158" s="38">
        <f t="shared" si="80"/>
        <v>0</v>
      </c>
      <c r="J158" s="38">
        <f t="shared" si="80"/>
        <v>0</v>
      </c>
      <c r="K158" s="114" t="e">
        <f>K6=#REF!</f>
        <v>#REF!</v>
      </c>
      <c r="L158" s="114" t="e">
        <f>L6=#REF!</f>
        <v>#REF!</v>
      </c>
      <c r="M158" s="54"/>
      <c r="N158" s="114" t="e">
        <f>N6=#REF!</f>
        <v>#REF!</v>
      </c>
      <c r="O158" s="54"/>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row>
    <row r="159" spans="1:41" ht="99" x14ac:dyDescent="0.5">
      <c r="B159" s="44"/>
      <c r="C159" s="36" t="s">
        <v>144</v>
      </c>
      <c r="D159" s="114" t="e">
        <f>D7=#REF!+#REF!</f>
        <v>#REF!</v>
      </c>
      <c r="E159" s="114" t="e">
        <f>E7=#REF!+#REF!</f>
        <v>#REF!</v>
      </c>
      <c r="F159" s="38">
        <f t="shared" si="80"/>
        <v>0</v>
      </c>
      <c r="G159" s="38">
        <f t="shared" si="80"/>
        <v>0</v>
      </c>
      <c r="H159" s="38">
        <f t="shared" si="80"/>
        <v>0</v>
      </c>
      <c r="I159" s="38">
        <f t="shared" si="80"/>
        <v>0</v>
      </c>
      <c r="J159" s="38">
        <f t="shared" si="80"/>
        <v>0</v>
      </c>
      <c r="K159" s="114" t="e">
        <f>K7=#REF!+#REF!</f>
        <v>#REF!</v>
      </c>
      <c r="L159" s="114" t="e">
        <f>L7=#REF!+#REF!</f>
        <v>#REF!</v>
      </c>
      <c r="M159" s="54"/>
      <c r="N159" s="114" t="e">
        <f>N7=#REF!+#REF!</f>
        <v>#REF!</v>
      </c>
      <c r="O159" s="54"/>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row>
    <row r="160" spans="1:41" ht="66" x14ac:dyDescent="0.5">
      <c r="B160" s="44"/>
      <c r="C160" s="42" t="s">
        <v>108</v>
      </c>
      <c r="D160" s="114" t="e">
        <f>D8=#REF!</f>
        <v>#REF!</v>
      </c>
      <c r="E160" s="114" t="e">
        <f>E8=#REF!</f>
        <v>#REF!</v>
      </c>
      <c r="F160" s="114" t="e">
        <f>F8=#REF!</f>
        <v>#REF!</v>
      </c>
      <c r="G160" s="114" t="e">
        <f>G8=#REF!</f>
        <v>#REF!</v>
      </c>
      <c r="H160" s="114" t="e">
        <f>H8=#REF!</f>
        <v>#REF!</v>
      </c>
      <c r="I160" s="114" t="e">
        <f>I8=#REF!</f>
        <v>#REF!</v>
      </c>
      <c r="J160" s="114" t="e">
        <f>J8=#REF!</f>
        <v>#REF!</v>
      </c>
      <c r="K160" s="114" t="e">
        <f>K8=#REF!</f>
        <v>#REF!</v>
      </c>
      <c r="L160" s="114" t="e">
        <f>L8=#REF!</f>
        <v>#REF!</v>
      </c>
      <c r="M160" s="54"/>
      <c r="N160" s="114" t="e">
        <f>N8=#REF!</f>
        <v>#REF!</v>
      </c>
      <c r="O160" s="54"/>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row>
    <row r="161" spans="2:40" x14ac:dyDescent="0.5">
      <c r="B161" s="44"/>
      <c r="C161" s="37" t="s">
        <v>109</v>
      </c>
      <c r="D161" s="114" t="e">
        <f>D9=#REF!</f>
        <v>#REF!</v>
      </c>
      <c r="E161" s="114" t="e">
        <f>E9=#REF!</f>
        <v>#REF!</v>
      </c>
      <c r="F161" s="114" t="e">
        <f>SUM(F157:F160)</f>
        <v>#REF!</v>
      </c>
      <c r="G161" s="114" t="e">
        <f>SUM(G157:G160)</f>
        <v>#REF!</v>
      </c>
      <c r="H161" s="114" t="e">
        <f>SUM(H157:H160)</f>
        <v>#REF!</v>
      </c>
      <c r="I161" s="114" t="e">
        <f>SUM(I157:I160)</f>
        <v>#REF!</v>
      </c>
      <c r="J161" s="114" t="e">
        <f>SUM(J157:J160)</f>
        <v>#REF!</v>
      </c>
      <c r="K161" s="114" t="e">
        <f>K9=#REF!</f>
        <v>#REF!</v>
      </c>
      <c r="L161" s="114" t="e">
        <f>L9=#REF!</f>
        <v>#REF!</v>
      </c>
      <c r="M161" s="54"/>
      <c r="N161" s="114" t="e">
        <f>N9=#REF!</f>
        <v>#REF!</v>
      </c>
      <c r="O161" s="54"/>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row>
    <row r="162" spans="2:40" ht="66" x14ac:dyDescent="0.5">
      <c r="B162" s="44"/>
      <c r="C162" s="37" t="s">
        <v>110</v>
      </c>
      <c r="D162" s="115">
        <f>D168+D174+D180+D186+D192+D198+D204+D210+D216+D222+D228+D234+D240+D246+D252+D258+D264+D270+D276+D282+D288+D294</f>
        <v>0</v>
      </c>
      <c r="E162" s="115">
        <f>E168+E174+E180+E186+E192+E198+E204+E210+E216+E222+E228+E234+E240+E246+E252+E258+E264+E270+E276+E282+E288+E294</f>
        <v>0</v>
      </c>
      <c r="F162" s="39">
        <f>F168+F174+F180+F186+F192+F198+F204+F210+F216+F222+F228+F234+F240+F246+F252+F258+F264+F270+F276+F282+F288+F294</f>
        <v>0</v>
      </c>
      <c r="G162" s="39">
        <f>G168+G174+G180+G186+G192+G198+G204+G210+G216+G222+G228+G234+G240+G246+G252+G258+G264+G270+G276+G282+G288+G294</f>
        <v>0</v>
      </c>
      <c r="H162" s="40">
        <f>IF(F162=0,0,G162/F162*100)</f>
        <v>0</v>
      </c>
      <c r="I162" s="39">
        <f>I168+I174+I180+I186+I192+I198+I204+I210+I216+I222+I228+I234+I240+I246+I252+I258+I264+I270+I276+I282+I288+I294</f>
        <v>0</v>
      </c>
      <c r="J162" s="40">
        <f>IF(G162=0,0,I162/G162*100)</f>
        <v>0</v>
      </c>
      <c r="K162" s="49">
        <f>K168+K174+K180+K186+K192+K198+K204+K210+K216+K222+K228+K234+K240+K246+K252+K258+K264+K270+K276+K282+K288+K294</f>
        <v>0</v>
      </c>
      <c r="L162" s="49">
        <f>L168+L174+L180+L186+L192+L198+L204+L210+L216+L222+L228+L234+L240+L246+L252+L258+L264+L270+L276+L282+L288+L294</f>
        <v>0</v>
      </c>
      <c r="M162" s="54"/>
      <c r="N162" s="49">
        <f>N168+N174+N180+N186+N192+N198+N204+N210+N216+N222+N228+N234+N240+N246+N252+N258+N264+N270+N276+N282+N288+N294</f>
        <v>0</v>
      </c>
      <c r="O162" s="54"/>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row>
    <row r="163" spans="2:40" x14ac:dyDescent="0.5">
      <c r="B163" s="44"/>
      <c r="C163" s="45"/>
      <c r="D163" s="45"/>
      <c r="E163" s="45"/>
      <c r="F163" s="45"/>
      <c r="G163" s="45"/>
      <c r="H163" s="45"/>
      <c r="I163" s="45"/>
      <c r="J163" s="45"/>
      <c r="K163" s="51"/>
      <c r="L163" s="51"/>
      <c r="M163" s="56"/>
      <c r="N163" s="50"/>
      <c r="O163" s="56"/>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row>
    <row r="164" spans="2:40" x14ac:dyDescent="0.5">
      <c r="B164" s="44"/>
      <c r="C164" s="45"/>
      <c r="D164" s="45"/>
      <c r="E164" s="45"/>
      <c r="F164" s="45"/>
      <c r="G164" s="45"/>
      <c r="H164" s="45"/>
      <c r="I164" s="45"/>
      <c r="J164" s="45"/>
      <c r="K164" s="51"/>
      <c r="L164" s="51"/>
      <c r="M164" s="56"/>
      <c r="N164" s="50"/>
      <c r="O164" s="56"/>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row>
    <row r="165" spans="2:40" x14ac:dyDescent="0.5">
      <c r="B165" s="44"/>
      <c r="C165" s="45"/>
      <c r="D165" s="45"/>
      <c r="E165" s="45"/>
      <c r="F165" s="45"/>
      <c r="G165" s="45"/>
      <c r="H165" s="45"/>
      <c r="I165" s="45"/>
      <c r="J165" s="45"/>
      <c r="K165" s="51"/>
      <c r="L165" s="51"/>
      <c r="M165" s="56"/>
      <c r="N165" s="50"/>
      <c r="O165" s="56"/>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row>
    <row r="166" spans="2:40" x14ac:dyDescent="0.5">
      <c r="B166" s="44"/>
      <c r="C166" s="45"/>
      <c r="D166" s="45"/>
      <c r="E166" s="45"/>
      <c r="F166" s="45"/>
      <c r="G166" s="45"/>
      <c r="H166" s="45"/>
      <c r="I166" s="45"/>
      <c r="J166" s="45"/>
      <c r="K166" s="51"/>
      <c r="L166" s="51"/>
      <c r="M166" s="56"/>
      <c r="N166" s="50"/>
      <c r="O166" s="56"/>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row>
    <row r="167" spans="2:40" x14ac:dyDescent="0.5">
      <c r="B167" s="44"/>
      <c r="C167" s="45"/>
      <c r="D167" s="45"/>
      <c r="E167" s="45"/>
      <c r="F167" s="45"/>
      <c r="G167" s="45"/>
      <c r="H167" s="45"/>
      <c r="I167" s="45"/>
      <c r="J167" s="45"/>
      <c r="K167" s="51"/>
      <c r="L167" s="51"/>
      <c r="M167" s="56"/>
      <c r="N167" s="50"/>
      <c r="O167" s="56"/>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row>
    <row r="168" spans="2:40" x14ac:dyDescent="0.5">
      <c r="B168" s="44"/>
      <c r="C168" s="45"/>
      <c r="D168" s="45"/>
      <c r="E168" s="45"/>
      <c r="F168" s="45"/>
      <c r="G168" s="45"/>
      <c r="H168" s="45"/>
      <c r="I168" s="45"/>
      <c r="J168" s="45"/>
      <c r="K168" s="51"/>
      <c r="L168" s="51"/>
      <c r="M168" s="56"/>
      <c r="N168" s="50"/>
      <c r="O168" s="56"/>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row>
    <row r="169" spans="2:40" x14ac:dyDescent="0.5">
      <c r="B169" s="44"/>
      <c r="C169" s="45"/>
      <c r="D169" s="45"/>
      <c r="E169" s="45"/>
      <c r="F169" s="45"/>
      <c r="G169" s="45"/>
      <c r="H169" s="45"/>
      <c r="I169" s="45"/>
      <c r="J169" s="45"/>
      <c r="K169" s="51"/>
      <c r="L169" s="51"/>
      <c r="M169" s="56"/>
      <c r="N169" s="50"/>
      <c r="O169" s="56"/>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row>
    <row r="170" spans="2:40" x14ac:dyDescent="0.5">
      <c r="B170" s="44"/>
      <c r="C170" s="45"/>
      <c r="D170" s="45"/>
      <c r="E170" s="45"/>
      <c r="F170" s="45"/>
      <c r="G170" s="45"/>
      <c r="H170" s="45"/>
      <c r="I170" s="45"/>
      <c r="J170" s="45"/>
      <c r="K170" s="51"/>
      <c r="L170" s="51"/>
      <c r="M170" s="56"/>
      <c r="N170" s="50"/>
      <c r="O170" s="56"/>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row>
    <row r="171" spans="2:40" x14ac:dyDescent="0.5">
      <c r="B171" s="44"/>
      <c r="C171" s="45"/>
      <c r="D171" s="45"/>
      <c r="E171" s="45"/>
      <c r="F171" s="45"/>
      <c r="G171" s="45"/>
      <c r="H171" s="45"/>
      <c r="I171" s="45"/>
      <c r="J171" s="45"/>
      <c r="K171" s="51"/>
      <c r="L171" s="51"/>
      <c r="M171" s="56"/>
      <c r="N171" s="50"/>
      <c r="O171" s="56"/>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row>
    <row r="172" spans="2:40" x14ac:dyDescent="0.5">
      <c r="B172" s="44"/>
      <c r="C172" s="45"/>
      <c r="D172" s="45"/>
      <c r="E172" s="45"/>
      <c r="F172" s="45"/>
      <c r="G172" s="45"/>
      <c r="H172" s="45"/>
      <c r="I172" s="45"/>
      <c r="J172" s="45"/>
      <c r="K172" s="51"/>
      <c r="L172" s="51"/>
      <c r="M172" s="56"/>
      <c r="N172" s="50"/>
      <c r="O172" s="56"/>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row>
    <row r="173" spans="2:40" x14ac:dyDescent="0.5">
      <c r="B173" s="44"/>
      <c r="C173" s="45"/>
      <c r="D173" s="45"/>
      <c r="E173" s="45"/>
      <c r="F173" s="45"/>
      <c r="G173" s="45"/>
      <c r="H173" s="45"/>
      <c r="I173" s="45"/>
      <c r="J173" s="45"/>
      <c r="K173" s="51"/>
      <c r="L173" s="51"/>
      <c r="M173" s="56"/>
      <c r="N173" s="50"/>
      <c r="O173" s="56"/>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row>
    <row r="174" spans="2:40" x14ac:dyDescent="0.5">
      <c r="B174" s="44"/>
      <c r="C174" s="45"/>
      <c r="D174" s="45"/>
      <c r="E174" s="45"/>
      <c r="F174" s="45"/>
      <c r="G174" s="45"/>
      <c r="H174" s="45"/>
      <c r="I174" s="45"/>
      <c r="J174" s="45"/>
      <c r="K174" s="51"/>
      <c r="L174" s="51"/>
      <c r="M174" s="56"/>
      <c r="N174" s="50"/>
      <c r="O174" s="56"/>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row>
    <row r="175" spans="2:40" x14ac:dyDescent="0.5">
      <c r="B175" s="44"/>
      <c r="C175" s="45"/>
      <c r="D175" s="45"/>
      <c r="E175" s="45"/>
      <c r="F175" s="45"/>
      <c r="G175" s="45"/>
      <c r="H175" s="45"/>
      <c r="I175" s="45"/>
      <c r="J175" s="45"/>
      <c r="K175" s="51"/>
      <c r="L175" s="51"/>
      <c r="M175" s="56"/>
      <c r="N175" s="50"/>
      <c r="O175" s="56"/>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row>
    <row r="176" spans="2:40" x14ac:dyDescent="0.5">
      <c r="B176" s="44"/>
      <c r="C176" s="45"/>
      <c r="D176" s="45"/>
      <c r="E176" s="45"/>
      <c r="F176" s="45"/>
      <c r="G176" s="45"/>
      <c r="H176" s="45"/>
      <c r="I176" s="45"/>
      <c r="J176" s="45"/>
      <c r="K176" s="51"/>
      <c r="L176" s="51"/>
      <c r="M176" s="56"/>
      <c r="N176" s="50"/>
      <c r="O176" s="56"/>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row>
    <row r="177" spans="2:40" x14ac:dyDescent="0.5">
      <c r="B177" s="44"/>
      <c r="C177" s="45"/>
      <c r="D177" s="45"/>
      <c r="E177" s="45"/>
      <c r="F177" s="45"/>
      <c r="G177" s="45"/>
      <c r="H177" s="45"/>
      <c r="I177" s="45"/>
      <c r="J177" s="45"/>
      <c r="K177" s="51"/>
      <c r="L177" s="51"/>
      <c r="M177" s="56"/>
      <c r="N177" s="50"/>
      <c r="O177" s="56"/>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row>
    <row r="178" spans="2:40" x14ac:dyDescent="0.5">
      <c r="B178" s="44"/>
      <c r="C178" s="45"/>
      <c r="D178" s="45"/>
      <c r="E178" s="45"/>
      <c r="F178" s="45"/>
      <c r="G178" s="45"/>
      <c r="H178" s="45"/>
      <c r="I178" s="45"/>
      <c r="J178" s="45"/>
      <c r="K178" s="51"/>
      <c r="L178" s="51"/>
      <c r="M178" s="56"/>
      <c r="N178" s="50"/>
      <c r="O178" s="56"/>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row>
    <row r="179" spans="2:40" x14ac:dyDescent="0.5">
      <c r="B179" s="44"/>
      <c r="C179" s="45"/>
      <c r="D179" s="45"/>
      <c r="E179" s="45"/>
      <c r="F179" s="45"/>
      <c r="G179" s="45"/>
      <c r="H179" s="45"/>
      <c r="I179" s="45"/>
      <c r="J179" s="45"/>
      <c r="K179" s="51"/>
      <c r="L179" s="51"/>
      <c r="M179" s="56"/>
      <c r="N179" s="50"/>
      <c r="O179" s="56"/>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row>
    <row r="180" spans="2:40" x14ac:dyDescent="0.5">
      <c r="B180" s="44"/>
      <c r="C180" s="45"/>
      <c r="D180" s="45"/>
      <c r="E180" s="45"/>
      <c r="F180" s="45"/>
      <c r="G180" s="45"/>
      <c r="H180" s="45"/>
      <c r="I180" s="45"/>
      <c r="J180" s="45"/>
      <c r="K180" s="51"/>
      <c r="L180" s="51"/>
      <c r="M180" s="56"/>
      <c r="N180" s="50"/>
      <c r="O180" s="56"/>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row>
    <row r="181" spans="2:40" x14ac:dyDescent="0.5">
      <c r="B181" s="44"/>
      <c r="C181" s="45"/>
      <c r="D181" s="45"/>
      <c r="E181" s="45"/>
      <c r="F181" s="45"/>
      <c r="G181" s="45"/>
      <c r="H181" s="45"/>
      <c r="I181" s="45"/>
      <c r="J181" s="45"/>
      <c r="K181" s="51"/>
      <c r="L181" s="51"/>
      <c r="M181" s="56"/>
      <c r="N181" s="50"/>
      <c r="O181" s="56"/>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row>
    <row r="182" spans="2:40" x14ac:dyDescent="0.5">
      <c r="B182" s="44"/>
      <c r="C182" s="45"/>
      <c r="D182" s="45"/>
      <c r="E182" s="45"/>
      <c r="F182" s="45"/>
      <c r="G182" s="45"/>
      <c r="H182" s="45"/>
      <c r="I182" s="45"/>
      <c r="J182" s="45"/>
      <c r="K182" s="51"/>
      <c r="L182" s="51"/>
      <c r="M182" s="56"/>
      <c r="N182" s="50"/>
      <c r="O182" s="56"/>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row>
    <row r="183" spans="2:40" x14ac:dyDescent="0.5">
      <c r="B183" s="44"/>
      <c r="C183" s="45"/>
      <c r="D183" s="45"/>
      <c r="E183" s="45"/>
      <c r="F183" s="45"/>
      <c r="G183" s="45"/>
      <c r="H183" s="45"/>
      <c r="I183" s="45"/>
      <c r="J183" s="45"/>
      <c r="K183" s="51"/>
      <c r="L183" s="51"/>
      <c r="M183" s="56"/>
      <c r="N183" s="50"/>
      <c r="O183" s="56"/>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row>
    <row r="184" spans="2:40" x14ac:dyDescent="0.5">
      <c r="B184" s="44"/>
      <c r="C184" s="45"/>
      <c r="D184" s="45"/>
      <c r="E184" s="45"/>
      <c r="F184" s="45"/>
      <c r="G184" s="45"/>
      <c r="H184" s="45"/>
      <c r="I184" s="45"/>
      <c r="J184" s="45"/>
      <c r="K184" s="51"/>
      <c r="L184" s="51"/>
      <c r="M184" s="56"/>
      <c r="N184" s="50"/>
      <c r="O184" s="56"/>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row>
    <row r="185" spans="2:40" x14ac:dyDescent="0.5">
      <c r="B185" s="44"/>
      <c r="C185" s="45"/>
      <c r="D185" s="45"/>
      <c r="E185" s="45"/>
      <c r="F185" s="45"/>
      <c r="G185" s="45"/>
      <c r="H185" s="45"/>
      <c r="I185" s="45"/>
      <c r="J185" s="45"/>
      <c r="K185" s="51"/>
      <c r="L185" s="51"/>
      <c r="M185" s="56"/>
      <c r="N185" s="50"/>
      <c r="O185" s="56"/>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row>
    <row r="186" spans="2:40" x14ac:dyDescent="0.5">
      <c r="B186" s="44"/>
      <c r="C186" s="45"/>
      <c r="D186" s="45"/>
      <c r="E186" s="45"/>
      <c r="F186" s="45"/>
      <c r="G186" s="45"/>
      <c r="H186" s="45"/>
      <c r="I186" s="45"/>
      <c r="J186" s="45"/>
      <c r="K186" s="51"/>
      <c r="L186" s="51"/>
      <c r="M186" s="56"/>
      <c r="N186" s="50"/>
      <c r="O186" s="56"/>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row>
    <row r="187" spans="2:40" x14ac:dyDescent="0.5">
      <c r="B187" s="44"/>
      <c r="C187" s="45"/>
      <c r="D187" s="45"/>
      <c r="E187" s="45"/>
      <c r="F187" s="45"/>
      <c r="G187" s="45"/>
      <c r="H187" s="45"/>
      <c r="I187" s="45"/>
      <c r="J187" s="45"/>
      <c r="K187" s="51"/>
      <c r="L187" s="51"/>
      <c r="M187" s="56"/>
      <c r="N187" s="50"/>
      <c r="O187" s="56"/>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row>
    <row r="188" spans="2:40" x14ac:dyDescent="0.5">
      <c r="B188" s="44"/>
      <c r="C188" s="45"/>
      <c r="D188" s="45"/>
      <c r="E188" s="45"/>
      <c r="F188" s="45"/>
      <c r="G188" s="45"/>
      <c r="H188" s="45"/>
      <c r="I188" s="45"/>
      <c r="J188" s="45"/>
      <c r="K188" s="51"/>
      <c r="L188" s="51"/>
      <c r="M188" s="56"/>
      <c r="N188" s="50"/>
      <c r="O188" s="56"/>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row>
    <row r="189" spans="2:40" x14ac:dyDescent="0.5">
      <c r="B189" s="44"/>
      <c r="C189" s="45"/>
      <c r="D189" s="45"/>
      <c r="E189" s="45"/>
      <c r="F189" s="45"/>
      <c r="G189" s="45"/>
      <c r="H189" s="45"/>
      <c r="I189" s="45"/>
      <c r="J189" s="45"/>
      <c r="K189" s="51"/>
      <c r="L189" s="51"/>
      <c r="M189" s="56"/>
      <c r="N189" s="50"/>
      <c r="O189" s="56"/>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row>
    <row r="190" spans="2:40" x14ac:dyDescent="0.5">
      <c r="B190" s="44"/>
      <c r="C190" s="45"/>
      <c r="D190" s="45"/>
      <c r="E190" s="45"/>
      <c r="F190" s="45"/>
      <c r="G190" s="45"/>
      <c r="H190" s="45"/>
      <c r="I190" s="45"/>
      <c r="J190" s="45"/>
      <c r="K190" s="51"/>
      <c r="L190" s="51"/>
      <c r="M190" s="56"/>
      <c r="N190" s="50"/>
      <c r="O190" s="56"/>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row>
    <row r="191" spans="2:40" x14ac:dyDescent="0.5">
      <c r="B191" s="44"/>
      <c r="C191" s="45"/>
      <c r="D191" s="45"/>
      <c r="E191" s="45"/>
      <c r="F191" s="45"/>
      <c r="G191" s="45"/>
      <c r="H191" s="45"/>
      <c r="I191" s="45"/>
      <c r="J191" s="45"/>
      <c r="K191" s="51"/>
      <c r="L191" s="51"/>
      <c r="M191" s="56"/>
      <c r="N191" s="50"/>
      <c r="O191" s="56"/>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row>
  </sheetData>
  <autoFilter ref="A4:GC149"/>
  <customSheetViews>
    <customSheetView guid="{C8C7D91A-0101-429D-A7C4-25C2A366909A}" scale="25" showPageBreaks="1" fitToPage="1" showAutoFilter="1" state="hidden" view="pageBreakPreview">
      <pane xSplit="9" ySplit="4" topLeftCell="K5" activePane="bottomRight" state="frozen"/>
      <selection pane="bottomRight" activeCell="D5" sqref="D5:D11"/>
      <pageMargins left="0" right="0" top="0" bottom="0" header="0" footer="0"/>
      <pageSetup paperSize="9" scale="13" fitToHeight="0" orientation="landscape" r:id="rId1"/>
      <autoFilter ref="B1:GD1"/>
    </customSheetView>
    <customSheetView guid="{37F8CE32-8CE8-4D95-9C0E-63112E6EFFE9}" scale="25" showPageBreaks="1" fitToPage="1" showAutoFilter="1" hiddenColumns="1" state="hidden" view="pageBreakPreview" showRuler="0">
      <pane xSplit="9" ySplit="4" topLeftCell="K5" activePane="bottomRight" state="frozen"/>
      <selection pane="bottomRight" activeCell="D5" sqref="D5:D11"/>
      <pageMargins left="0" right="0" top="0" bottom="0" header="0" footer="0"/>
      <pageSetup paperSize="9" scale="24" fitToHeight="0" orientation="landscape" r:id="rId2"/>
      <headerFooter alignWithMargins="0"/>
      <autoFilter ref="B1:GD1"/>
    </customSheetView>
    <customSheetView guid="{87689065-5D36-49C6-A107-57E87F0E8282}" scale="25" showPageBreaks="1" fitToPage="1" showAutoFilter="1" hiddenColumns="1" state="hidden" view="pageBreakPreview">
      <pane xSplit="9" ySplit="4" topLeftCell="K5" activePane="bottomRight" state="frozen"/>
      <selection pane="bottomRight" activeCell="D5" sqref="D5:D11"/>
      <pageMargins left="0" right="0" top="0" bottom="0" header="0" footer="0"/>
      <pageSetup paperSize="9" scale="24" fitToHeight="0" orientation="landscape" r:id="rId3"/>
      <autoFilter ref="B1:GD1"/>
    </customSheetView>
    <customSheetView guid="{0E64C8DB-6016-4261-834D-5A1E5F34BA3B}" scale="25" showPageBreaks="1" fitToPage="1" showAutoFilter="1" state="hidden" view="pageBreakPreview">
      <pane xSplit="9" ySplit="4" topLeftCell="K5" activePane="bottomRight" state="frozen"/>
      <selection pane="bottomRight" activeCell="D5" sqref="D5:D11"/>
      <pageMargins left="0" right="0" top="0" bottom="0" header="0" footer="0"/>
      <pageSetup paperSize="9" scale="13" fitToHeight="0" orientation="landscape" r:id="rId4"/>
      <autoFilter ref="B1:GD1"/>
    </customSheetView>
  </customSheetViews>
  <mergeCells count="130">
    <mergeCell ref="AO148:AO149"/>
    <mergeCell ref="AO128:AO129"/>
    <mergeCell ref="AO130:AO131"/>
    <mergeCell ref="AO132:AO133"/>
    <mergeCell ref="AO134:AO135"/>
    <mergeCell ref="AO136:AO137"/>
    <mergeCell ref="AO146:AO147"/>
    <mergeCell ref="AO144:AO145"/>
    <mergeCell ref="AO142:AO143"/>
    <mergeCell ref="AO138:AO139"/>
    <mergeCell ref="AO140:AO141"/>
    <mergeCell ref="AO126:AO127"/>
    <mergeCell ref="AO78:AO79"/>
    <mergeCell ref="AO120:AO121"/>
    <mergeCell ref="AO114:AO115"/>
    <mergeCell ref="AO92:AO93"/>
    <mergeCell ref="AO106:AO107"/>
    <mergeCell ref="AO84:AO85"/>
    <mergeCell ref="AO88:AO89"/>
    <mergeCell ref="AO104:AO105"/>
    <mergeCell ref="AO108:AO109"/>
    <mergeCell ref="AO98:AO99"/>
    <mergeCell ref="AO100:AO101"/>
    <mergeCell ref="AO82:AO83"/>
    <mergeCell ref="AO90:AO91"/>
    <mergeCell ref="AO96:AO97"/>
    <mergeCell ref="AO94:AO95"/>
    <mergeCell ref="AO124:AO125"/>
    <mergeCell ref="AO122:AO123"/>
    <mergeCell ref="A120:A125"/>
    <mergeCell ref="B108:B113"/>
    <mergeCell ref="A114:A119"/>
    <mergeCell ref="A96:A101"/>
    <mergeCell ref="A138:A143"/>
    <mergeCell ref="B138:B143"/>
    <mergeCell ref="A126:A131"/>
    <mergeCell ref="B126:B131"/>
    <mergeCell ref="A132:A137"/>
    <mergeCell ref="B132:B137"/>
    <mergeCell ref="B120:B125"/>
    <mergeCell ref="B114:B119"/>
    <mergeCell ref="A36:A41"/>
    <mergeCell ref="B36:B41"/>
    <mergeCell ref="A102:A107"/>
    <mergeCell ref="A108:A113"/>
    <mergeCell ref="A84:A89"/>
    <mergeCell ref="A90:A95"/>
    <mergeCell ref="A42:A47"/>
    <mergeCell ref="B42:B47"/>
    <mergeCell ref="A48:A53"/>
    <mergeCell ref="A54:A59"/>
    <mergeCell ref="B84:B89"/>
    <mergeCell ref="B102:B107"/>
    <mergeCell ref="B54:B59"/>
    <mergeCell ref="B48:B53"/>
    <mergeCell ref="A78:A83"/>
    <mergeCell ref="B78:B83"/>
    <mergeCell ref="A66:A71"/>
    <mergeCell ref="A72:A77"/>
    <mergeCell ref="B72:B77"/>
    <mergeCell ref="AO76:AO77"/>
    <mergeCell ref="AO72:AO73"/>
    <mergeCell ref="A60:A65"/>
    <mergeCell ref="AO64:AO65"/>
    <mergeCell ref="B60:B65"/>
    <mergeCell ref="AO66:AO67"/>
    <mergeCell ref="B66:B71"/>
    <mergeCell ref="AO68:AO69"/>
    <mergeCell ref="AO70:AO71"/>
    <mergeCell ref="AO40:AO41"/>
    <mergeCell ref="AO36:AO37"/>
    <mergeCell ref="AO80:AO81"/>
    <mergeCell ref="B144:B149"/>
    <mergeCell ref="AO118:AO119"/>
    <mergeCell ref="AO116:AO117"/>
    <mergeCell ref="AO110:AO111"/>
    <mergeCell ref="AO112:AO113"/>
    <mergeCell ref="AO102:AO103"/>
    <mergeCell ref="AO86:AO87"/>
    <mergeCell ref="B96:B101"/>
    <mergeCell ref="B90:B95"/>
    <mergeCell ref="AO48:AO49"/>
    <mergeCell ref="AO50:AO51"/>
    <mergeCell ref="AO52:AO53"/>
    <mergeCell ref="AO62:AO63"/>
    <mergeCell ref="AO54:AO55"/>
    <mergeCell ref="AO56:AO57"/>
    <mergeCell ref="AO58:AO59"/>
    <mergeCell ref="AO60:AO61"/>
    <mergeCell ref="AO42:AO43"/>
    <mergeCell ref="AO44:AO45"/>
    <mergeCell ref="AO46:AO47"/>
    <mergeCell ref="AO74:AO75"/>
    <mergeCell ref="A1:AO1"/>
    <mergeCell ref="P3:T3"/>
    <mergeCell ref="U3:Y3"/>
    <mergeCell ref="Z3:AD3"/>
    <mergeCell ref="AE3:AI3"/>
    <mergeCell ref="AO3:AO4"/>
    <mergeCell ref="F3:J3"/>
    <mergeCell ref="E3:E4"/>
    <mergeCell ref="C3:C4"/>
    <mergeCell ref="D3:D4"/>
    <mergeCell ref="AJ3:AN3"/>
    <mergeCell ref="A3:B4"/>
    <mergeCell ref="K3:O3"/>
    <mergeCell ref="A5:B10"/>
    <mergeCell ref="AO15:AO16"/>
    <mergeCell ref="A144:A149"/>
    <mergeCell ref="A24:A29"/>
    <mergeCell ref="B24:B29"/>
    <mergeCell ref="AO26:AO27"/>
    <mergeCell ref="AO11:AO12"/>
    <mergeCell ref="AO13:AO14"/>
    <mergeCell ref="AO28:AO29"/>
    <mergeCell ref="AO24:AO25"/>
    <mergeCell ref="AO32:AO33"/>
    <mergeCell ref="AO30:AO31"/>
    <mergeCell ref="A30:A35"/>
    <mergeCell ref="B30:B35"/>
    <mergeCell ref="A11:A16"/>
    <mergeCell ref="B11:B16"/>
    <mergeCell ref="AO21:AO23"/>
    <mergeCell ref="AO19:AO20"/>
    <mergeCell ref="AO17:AO18"/>
    <mergeCell ref="AO34:AO35"/>
    <mergeCell ref="B17:B23"/>
    <mergeCell ref="A17:A23"/>
    <mergeCell ref="AO5:AO10"/>
    <mergeCell ref="AO38:AO39"/>
  </mergeCells>
  <phoneticPr fontId="17" type="noConversion"/>
  <pageMargins left="0" right="0" top="0" bottom="0" header="0" footer="0"/>
  <pageSetup paperSize="9" scale="13" fitToHeight="0" orientation="landscape" r:id="rId5"/>
  <legacyDrawing r:id="rId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G858"/>
  <sheetViews>
    <sheetView tabSelected="1" view="pageBreakPreview" topLeftCell="D1" zoomScale="50" zoomScaleNormal="50" zoomScaleSheetLayoutView="50" zoomScalePageLayoutView="50" workbookViewId="0">
      <selection activeCell="U1" sqref="U1"/>
    </sheetView>
  </sheetViews>
  <sheetFormatPr defaultRowHeight="18.75" outlineLevelRow="1" outlineLevelCol="2" x14ac:dyDescent="0.3"/>
  <cols>
    <col min="1" max="1" width="41.875" style="174" customWidth="1"/>
    <col min="2" max="2" width="37.875" style="174" customWidth="1"/>
    <col min="3" max="3" width="20.125" style="174" customWidth="1"/>
    <col min="4" max="4" width="16.25" style="176" customWidth="1"/>
    <col min="5" max="5" width="15.75" style="176" customWidth="1"/>
    <col min="6" max="6" width="19.25" style="176" hidden="1" customWidth="1" outlineLevel="2"/>
    <col min="7" max="7" width="15.25" style="178" hidden="1" customWidth="1" outlineLevel="2"/>
    <col min="8" max="8" width="19.5" style="178" customWidth="1" outlineLevel="2"/>
    <col min="9" max="9" width="16.5" style="340" customWidth="1" outlineLevel="2"/>
    <col min="10" max="10" width="13.75" style="177" customWidth="1" outlineLevel="2"/>
    <col min="11" max="11" width="11" style="178" customWidth="1" outlineLevel="2"/>
    <col min="12" max="12" width="23.625" style="165" customWidth="1"/>
    <col min="13" max="13" width="14" style="165" hidden="1" customWidth="1"/>
    <col min="14" max="14" width="33.25" style="175" customWidth="1"/>
    <col min="15" max="15" width="17" style="175" customWidth="1"/>
    <col min="16" max="16" width="14.75" style="195" customWidth="1"/>
    <col min="17" max="17" width="11.25" style="212" customWidth="1"/>
    <col min="18" max="18" width="11.25" style="339" customWidth="1"/>
    <col min="19" max="19" width="9.75" style="276" customWidth="1"/>
    <col min="20" max="20" width="13.5" style="195" customWidth="1"/>
    <col min="21" max="21" width="76.5" style="195" customWidth="1"/>
    <col min="22" max="16384" width="9" style="165"/>
  </cols>
  <sheetData>
    <row r="1" spans="1:111" ht="20.25" x14ac:dyDescent="0.3">
      <c r="P1" s="171"/>
      <c r="Q1" s="171"/>
      <c r="R1" s="337"/>
      <c r="S1" s="166"/>
      <c r="T1" s="171"/>
      <c r="U1" s="361" t="s">
        <v>348</v>
      </c>
    </row>
    <row r="2" spans="1:111" ht="29.25" customHeight="1" x14ac:dyDescent="0.3">
      <c r="A2" s="555" t="s">
        <v>347</v>
      </c>
      <c r="B2" s="555"/>
      <c r="C2" s="555"/>
      <c r="D2" s="555"/>
      <c r="E2" s="555"/>
      <c r="F2" s="555"/>
      <c r="G2" s="555"/>
      <c r="H2" s="555"/>
      <c r="I2" s="555"/>
      <c r="J2" s="555"/>
      <c r="K2" s="555"/>
      <c r="L2" s="555"/>
      <c r="M2" s="555"/>
      <c r="N2" s="555"/>
      <c r="O2" s="555"/>
      <c r="P2" s="555"/>
      <c r="Q2" s="555"/>
      <c r="R2" s="555"/>
      <c r="S2" s="555"/>
      <c r="T2" s="555"/>
      <c r="U2" s="555"/>
    </row>
    <row r="3" spans="1:111" s="171" customFormat="1" x14ac:dyDescent="0.3">
      <c r="A3" s="167"/>
      <c r="B3" s="167"/>
      <c r="C3" s="167"/>
      <c r="D3" s="168"/>
      <c r="E3" s="168"/>
      <c r="F3" s="168"/>
      <c r="G3" s="169"/>
      <c r="H3" s="169"/>
      <c r="I3" s="341"/>
      <c r="J3" s="199"/>
      <c r="K3" s="169"/>
      <c r="L3" s="170"/>
      <c r="N3" s="166"/>
      <c r="O3" s="166"/>
      <c r="R3" s="337"/>
      <c r="S3" s="166"/>
    </row>
    <row r="4" spans="1:111" s="172" customFormat="1" ht="46.5" customHeight="1" x14ac:dyDescent="0.25">
      <c r="A4" s="527" t="s">
        <v>300</v>
      </c>
      <c r="B4" s="527" t="s">
        <v>214</v>
      </c>
      <c r="C4" s="527" t="s">
        <v>27</v>
      </c>
      <c r="D4" s="608" t="s">
        <v>190</v>
      </c>
      <c r="E4" s="609"/>
      <c r="F4" s="609"/>
      <c r="G4" s="609"/>
      <c r="H4" s="609"/>
      <c r="I4" s="609"/>
      <c r="J4" s="609"/>
      <c r="K4" s="610"/>
      <c r="L4" s="602" t="s">
        <v>213</v>
      </c>
      <c r="M4" s="603"/>
      <c r="N4" s="527" t="s">
        <v>193</v>
      </c>
      <c r="O4" s="561" t="s">
        <v>194</v>
      </c>
      <c r="P4" s="561"/>
      <c r="Q4" s="561"/>
      <c r="R4" s="561"/>
      <c r="S4" s="561"/>
      <c r="T4" s="561"/>
      <c r="U4" s="552" t="s">
        <v>222</v>
      </c>
    </row>
    <row r="5" spans="1:111" s="172" customFormat="1" ht="31.5" customHeight="1" x14ac:dyDescent="0.25">
      <c r="A5" s="556"/>
      <c r="B5" s="556"/>
      <c r="C5" s="556"/>
      <c r="D5" s="557" t="s">
        <v>231</v>
      </c>
      <c r="E5" s="557" t="s">
        <v>232</v>
      </c>
      <c r="F5" s="296"/>
      <c r="G5" s="297"/>
      <c r="H5" s="525" t="s">
        <v>251</v>
      </c>
      <c r="I5" s="515" t="s">
        <v>345</v>
      </c>
      <c r="J5" s="562" t="s">
        <v>165</v>
      </c>
      <c r="K5" s="563"/>
      <c r="L5" s="604"/>
      <c r="M5" s="605"/>
      <c r="N5" s="556"/>
      <c r="O5" s="527" t="s">
        <v>326</v>
      </c>
      <c r="P5" s="558" t="s">
        <v>332</v>
      </c>
      <c r="Q5" s="558" t="s">
        <v>233</v>
      </c>
      <c r="R5" s="515" t="s">
        <v>345</v>
      </c>
      <c r="S5" s="566" t="s">
        <v>195</v>
      </c>
      <c r="T5" s="567"/>
      <c r="U5" s="560"/>
    </row>
    <row r="6" spans="1:111" s="172" customFormat="1" ht="6.75" customHeight="1" x14ac:dyDescent="0.25">
      <c r="A6" s="556"/>
      <c r="B6" s="556"/>
      <c r="C6" s="556"/>
      <c r="D6" s="558"/>
      <c r="E6" s="558"/>
      <c r="F6" s="250" t="s">
        <v>166</v>
      </c>
      <c r="G6" s="164" t="s">
        <v>167</v>
      </c>
      <c r="H6" s="572"/>
      <c r="I6" s="516"/>
      <c r="J6" s="570" t="s">
        <v>191</v>
      </c>
      <c r="K6" s="600" t="s">
        <v>192</v>
      </c>
      <c r="L6" s="604"/>
      <c r="M6" s="605"/>
      <c r="N6" s="556"/>
      <c r="O6" s="556"/>
      <c r="P6" s="558"/>
      <c r="Q6" s="558"/>
      <c r="R6" s="516"/>
      <c r="S6" s="568"/>
      <c r="T6" s="569"/>
      <c r="U6" s="560"/>
    </row>
    <row r="7" spans="1:111" s="172" customFormat="1" ht="33.75" customHeight="1" x14ac:dyDescent="0.25">
      <c r="A7" s="528"/>
      <c r="B7" s="528"/>
      <c r="C7" s="528"/>
      <c r="D7" s="559"/>
      <c r="E7" s="559"/>
      <c r="F7" s="250"/>
      <c r="G7" s="164"/>
      <c r="H7" s="526"/>
      <c r="I7" s="517"/>
      <c r="J7" s="571"/>
      <c r="K7" s="601"/>
      <c r="L7" s="604"/>
      <c r="M7" s="605"/>
      <c r="N7" s="528"/>
      <c r="O7" s="528"/>
      <c r="P7" s="559"/>
      <c r="Q7" s="559"/>
      <c r="R7" s="517"/>
      <c r="S7" s="354" t="s">
        <v>170</v>
      </c>
      <c r="T7" s="290" t="s">
        <v>169</v>
      </c>
      <c r="U7" s="553"/>
    </row>
    <row r="8" spans="1:111" s="185" customFormat="1" ht="0.75" customHeight="1" x14ac:dyDescent="0.25">
      <c r="A8" s="173">
        <v>2</v>
      </c>
      <c r="B8" s="173"/>
      <c r="C8" s="173">
        <v>3</v>
      </c>
      <c r="D8" s="173">
        <v>5</v>
      </c>
      <c r="E8" s="173">
        <v>6</v>
      </c>
      <c r="F8" s="173">
        <v>7</v>
      </c>
      <c r="G8" s="173">
        <v>8</v>
      </c>
      <c r="H8" s="173">
        <v>7</v>
      </c>
      <c r="I8" s="342"/>
      <c r="J8" s="203" t="s">
        <v>223</v>
      </c>
      <c r="K8" s="173">
        <v>9</v>
      </c>
      <c r="L8" s="173">
        <v>10</v>
      </c>
      <c r="M8" s="329"/>
      <c r="N8" s="211">
        <v>11</v>
      </c>
      <c r="O8" s="211">
        <v>12</v>
      </c>
      <c r="P8" s="192">
        <v>13</v>
      </c>
      <c r="Q8" s="213">
        <v>14</v>
      </c>
      <c r="R8" s="338"/>
      <c r="S8" s="173">
        <v>15</v>
      </c>
      <c r="T8" s="192">
        <v>16</v>
      </c>
      <c r="U8" s="192">
        <v>17</v>
      </c>
    </row>
    <row r="9" spans="1:111" s="187" customFormat="1" ht="37.5" customHeight="1" x14ac:dyDescent="0.25">
      <c r="A9" s="580" t="s">
        <v>168</v>
      </c>
      <c r="B9" s="581"/>
      <c r="C9" s="581"/>
      <c r="D9" s="581"/>
      <c r="E9" s="581"/>
      <c r="F9" s="581"/>
      <c r="G9" s="581"/>
      <c r="H9" s="581"/>
      <c r="I9" s="581"/>
      <c r="J9" s="581"/>
      <c r="K9" s="581"/>
      <c r="L9" s="581"/>
      <c r="M9" s="581"/>
      <c r="N9" s="581"/>
      <c r="O9" s="581"/>
      <c r="P9" s="581"/>
      <c r="Q9" s="581"/>
      <c r="R9" s="581"/>
      <c r="S9" s="581"/>
      <c r="T9" s="581"/>
      <c r="U9" s="582"/>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row>
    <row r="10" spans="1:111" s="182" customFormat="1" ht="109.5" customHeight="1" outlineLevel="1" x14ac:dyDescent="0.25">
      <c r="A10" s="533"/>
      <c r="B10" s="533"/>
      <c r="C10" s="533"/>
      <c r="D10" s="533"/>
      <c r="E10" s="533"/>
      <c r="F10" s="533"/>
      <c r="G10" s="533"/>
      <c r="H10" s="533"/>
      <c r="I10" s="533"/>
      <c r="J10" s="533"/>
      <c r="K10" s="533"/>
      <c r="L10" s="533"/>
      <c r="M10" s="533"/>
      <c r="N10" s="221" t="s">
        <v>318</v>
      </c>
      <c r="O10" s="252">
        <v>31</v>
      </c>
      <c r="P10" s="253">
        <v>31</v>
      </c>
      <c r="Q10" s="254">
        <v>74</v>
      </c>
      <c r="R10" s="352">
        <f>Q10/P10</f>
        <v>2.3871000000000002</v>
      </c>
      <c r="S10" s="253">
        <f>SUM(Q10-P10)</f>
        <v>43</v>
      </c>
      <c r="T10" s="240">
        <f>SUM(S10/P10)</f>
        <v>1.3871</v>
      </c>
      <c r="U10" s="293" t="s">
        <v>334</v>
      </c>
    </row>
    <row r="11" spans="1:111" s="180" customFormat="1" ht="282.75" customHeight="1" outlineLevel="1" x14ac:dyDescent="0.25">
      <c r="A11" s="533"/>
      <c r="B11" s="533"/>
      <c r="C11" s="533"/>
      <c r="D11" s="533"/>
      <c r="E11" s="533"/>
      <c r="F11" s="533"/>
      <c r="G11" s="533"/>
      <c r="H11" s="533"/>
      <c r="I11" s="533"/>
      <c r="J11" s="533"/>
      <c r="K11" s="533"/>
      <c r="L11" s="533"/>
      <c r="M11" s="533"/>
      <c r="N11" s="221" t="s">
        <v>317</v>
      </c>
      <c r="O11" s="252">
        <v>90</v>
      </c>
      <c r="P11" s="253">
        <v>90</v>
      </c>
      <c r="Q11" s="254">
        <v>52</v>
      </c>
      <c r="R11" s="352">
        <f>Q11/P11</f>
        <v>0.57779999999999998</v>
      </c>
      <c r="S11" s="253">
        <f>SUM(Q11-P11)</f>
        <v>-38</v>
      </c>
      <c r="T11" s="240">
        <f t="shared" ref="T11:T16" si="0">SUM(S11/P11)</f>
        <v>-0.42220000000000002</v>
      </c>
      <c r="U11" s="293" t="s">
        <v>335</v>
      </c>
    </row>
    <row r="12" spans="1:111" s="180" customFormat="1" ht="104.25" customHeight="1" outlineLevel="1" x14ac:dyDescent="0.25">
      <c r="A12" s="533"/>
      <c r="B12" s="533"/>
      <c r="C12" s="533"/>
      <c r="D12" s="533"/>
      <c r="E12" s="533"/>
      <c r="F12" s="533"/>
      <c r="G12" s="533"/>
      <c r="H12" s="533"/>
      <c r="I12" s="533"/>
      <c r="J12" s="533"/>
      <c r="K12" s="533"/>
      <c r="L12" s="533"/>
      <c r="M12" s="533"/>
      <c r="N12" s="224" t="s">
        <v>256</v>
      </c>
      <c r="O12" s="255">
        <v>70</v>
      </c>
      <c r="P12" s="353">
        <v>70</v>
      </c>
      <c r="Q12" s="353">
        <v>100</v>
      </c>
      <c r="R12" s="352">
        <f>Q12/P12</f>
        <v>1.4286000000000001</v>
      </c>
      <c r="S12" s="355">
        <f>SUM(Q12-P12)</f>
        <v>30</v>
      </c>
      <c r="T12" s="356">
        <f>S12/P12</f>
        <v>0.42859999999999998</v>
      </c>
      <c r="U12" s="293" t="s">
        <v>336</v>
      </c>
    </row>
    <row r="13" spans="1:111" s="180" customFormat="1" ht="59.25" customHeight="1" outlineLevel="1" x14ac:dyDescent="0.25">
      <c r="A13" s="533"/>
      <c r="B13" s="533"/>
      <c r="C13" s="533"/>
      <c r="D13" s="533"/>
      <c r="E13" s="533"/>
      <c r="F13" s="533"/>
      <c r="G13" s="533"/>
      <c r="H13" s="533"/>
      <c r="I13" s="533"/>
      <c r="J13" s="533"/>
      <c r="K13" s="533"/>
      <c r="L13" s="533"/>
      <c r="M13" s="533"/>
      <c r="N13" s="538" t="s">
        <v>258</v>
      </c>
      <c r="O13" s="534">
        <v>60</v>
      </c>
      <c r="P13" s="523">
        <v>60</v>
      </c>
      <c r="Q13" s="521">
        <v>57</v>
      </c>
      <c r="R13" s="518">
        <f t="shared" ref="R13" si="1">Q13/P13</f>
        <v>0.95</v>
      </c>
      <c r="S13" s="521">
        <f>P13-Q13</f>
        <v>3</v>
      </c>
      <c r="T13" s="518">
        <f t="shared" si="0"/>
        <v>0.05</v>
      </c>
      <c r="U13" s="540"/>
    </row>
    <row r="14" spans="1:111" s="180" customFormat="1" ht="23.25" customHeight="1" outlineLevel="1" x14ac:dyDescent="0.25">
      <c r="A14" s="533"/>
      <c r="B14" s="533"/>
      <c r="C14" s="533"/>
      <c r="D14" s="533"/>
      <c r="E14" s="533"/>
      <c r="F14" s="533"/>
      <c r="G14" s="533"/>
      <c r="H14" s="533"/>
      <c r="I14" s="533"/>
      <c r="J14" s="533"/>
      <c r="K14" s="533"/>
      <c r="L14" s="533"/>
      <c r="M14" s="533"/>
      <c r="N14" s="539"/>
      <c r="O14" s="535"/>
      <c r="P14" s="524"/>
      <c r="Q14" s="522"/>
      <c r="R14" s="519"/>
      <c r="S14" s="522"/>
      <c r="T14" s="530"/>
      <c r="U14" s="544"/>
    </row>
    <row r="15" spans="1:111" s="180" customFormat="1" ht="108.75" customHeight="1" outlineLevel="1" collapsed="1" x14ac:dyDescent="0.25">
      <c r="A15" s="533"/>
      <c r="B15" s="533"/>
      <c r="C15" s="533"/>
      <c r="D15" s="533"/>
      <c r="E15" s="533"/>
      <c r="F15" s="533"/>
      <c r="G15" s="533"/>
      <c r="H15" s="533"/>
      <c r="I15" s="533"/>
      <c r="J15" s="533"/>
      <c r="K15" s="533"/>
      <c r="L15" s="533"/>
      <c r="M15" s="533"/>
      <c r="N15" s="221" t="s">
        <v>257</v>
      </c>
      <c r="O15" s="251">
        <v>31.9</v>
      </c>
      <c r="P15" s="357">
        <v>31.9</v>
      </c>
      <c r="Q15" s="304">
        <v>30.7</v>
      </c>
      <c r="R15" s="352">
        <f>Q15/P15</f>
        <v>0.96240000000000003</v>
      </c>
      <c r="S15" s="276">
        <f>SUM(Q15-P15)</f>
        <v>-1.2</v>
      </c>
      <c r="T15" s="241">
        <f t="shared" si="0"/>
        <v>-3.7600000000000001E-2</v>
      </c>
      <c r="U15" s="277"/>
    </row>
    <row r="16" spans="1:111" s="180" customFormat="1" ht="159" customHeight="1" outlineLevel="1" x14ac:dyDescent="0.25">
      <c r="A16" s="533"/>
      <c r="B16" s="533"/>
      <c r="C16" s="533"/>
      <c r="D16" s="533"/>
      <c r="E16" s="533"/>
      <c r="F16" s="533"/>
      <c r="G16" s="533"/>
      <c r="H16" s="533"/>
      <c r="I16" s="533"/>
      <c r="J16" s="533"/>
      <c r="K16" s="533"/>
      <c r="L16" s="533"/>
      <c r="M16" s="533"/>
      <c r="N16" s="221" t="s">
        <v>316</v>
      </c>
      <c r="O16" s="209">
        <v>7</v>
      </c>
      <c r="P16" s="190">
        <v>7</v>
      </c>
      <c r="Q16" s="209">
        <v>7</v>
      </c>
      <c r="R16" s="352">
        <f>Q16/P16</f>
        <v>1</v>
      </c>
      <c r="S16" s="190">
        <f>SUM(Q16-P16)</f>
        <v>0</v>
      </c>
      <c r="T16" s="240">
        <f t="shared" si="0"/>
        <v>0</v>
      </c>
      <c r="U16" s="293"/>
    </row>
    <row r="17" spans="1:21" s="208" customFormat="1" ht="33.75" customHeight="1" outlineLevel="1" x14ac:dyDescent="0.25">
      <c r="A17" s="545" t="s">
        <v>184</v>
      </c>
      <c r="B17" s="546"/>
      <c r="C17" s="546"/>
      <c r="D17" s="546"/>
      <c r="E17" s="546"/>
      <c r="F17" s="546"/>
      <c r="G17" s="546"/>
      <c r="H17" s="546"/>
      <c r="I17" s="546"/>
      <c r="J17" s="546"/>
      <c r="K17" s="546"/>
      <c r="L17" s="546"/>
      <c r="M17" s="546"/>
      <c r="N17" s="546"/>
      <c r="O17" s="546"/>
      <c r="P17" s="546"/>
      <c r="Q17" s="546"/>
      <c r="R17" s="546"/>
      <c r="S17" s="546"/>
      <c r="T17" s="546"/>
      <c r="U17" s="547"/>
    </row>
    <row r="18" spans="1:21" s="180" customFormat="1" ht="117.75" customHeight="1" outlineLevel="1" x14ac:dyDescent="0.25">
      <c r="A18" s="275" t="s">
        <v>197</v>
      </c>
      <c r="B18" s="183" t="s">
        <v>311</v>
      </c>
      <c r="C18" s="191"/>
      <c r="D18" s="294"/>
      <c r="E18" s="287"/>
      <c r="F18" s="194"/>
      <c r="G18" s="196"/>
      <c r="H18" s="299"/>
      <c r="I18" s="256"/>
      <c r="J18" s="303"/>
      <c r="K18" s="300"/>
      <c r="L18" s="181"/>
      <c r="M18" s="330"/>
      <c r="N18" s="223" t="s">
        <v>323</v>
      </c>
      <c r="O18" s="253">
        <v>2</v>
      </c>
      <c r="P18" s="259">
        <v>2</v>
      </c>
      <c r="Q18" s="254">
        <v>2</v>
      </c>
      <c r="R18" s="352">
        <f>Q18/P18</f>
        <v>1</v>
      </c>
      <c r="S18" s="253">
        <f t="shared" ref="S18:S26" si="2">SUM(Q18-P18)</f>
        <v>0</v>
      </c>
      <c r="T18" s="240">
        <f>SUM(S18/P18)</f>
        <v>0</v>
      </c>
      <c r="U18" s="285"/>
    </row>
    <row r="19" spans="1:21" s="216" customFormat="1" ht="144" customHeight="1" x14ac:dyDescent="0.25">
      <c r="A19" s="331" t="s">
        <v>196</v>
      </c>
      <c r="B19" s="183" t="s">
        <v>311</v>
      </c>
      <c r="C19" s="214"/>
      <c r="D19" s="250"/>
      <c r="E19" s="292"/>
      <c r="F19" s="179"/>
      <c r="G19" s="184"/>
      <c r="H19" s="218"/>
      <c r="I19" s="240"/>
      <c r="J19" s="189"/>
      <c r="K19" s="197"/>
      <c r="L19" s="193"/>
      <c r="M19" s="215" t="e">
        <f>F19=#REF!</f>
        <v>#REF!</v>
      </c>
      <c r="N19" s="221" t="s">
        <v>324</v>
      </c>
      <c r="O19" s="253">
        <v>100</v>
      </c>
      <c r="P19" s="190">
        <v>100</v>
      </c>
      <c r="Q19" s="217">
        <v>100</v>
      </c>
      <c r="R19" s="352">
        <f t="shared" ref="R19:R35" si="3">Q19/P19</f>
        <v>1</v>
      </c>
      <c r="S19" s="186">
        <f t="shared" si="2"/>
        <v>0</v>
      </c>
      <c r="T19" s="240">
        <f>SUM(S19/P19)</f>
        <v>0</v>
      </c>
      <c r="U19" s="183"/>
    </row>
    <row r="20" spans="1:21" s="180" customFormat="1" ht="222.75" customHeight="1" collapsed="1" x14ac:dyDescent="0.25">
      <c r="A20" s="275" t="s">
        <v>327</v>
      </c>
      <c r="B20" s="278" t="s">
        <v>177</v>
      </c>
      <c r="C20" s="275"/>
      <c r="D20" s="250"/>
      <c r="E20" s="292"/>
      <c r="F20" s="179"/>
      <c r="G20" s="184"/>
      <c r="H20" s="218"/>
      <c r="I20" s="240"/>
      <c r="J20" s="189"/>
      <c r="K20" s="197"/>
      <c r="L20" s="207"/>
      <c r="M20" s="330" t="e">
        <f>F20=#REF!</f>
        <v>#REF!</v>
      </c>
      <c r="N20" s="324" t="s">
        <v>322</v>
      </c>
      <c r="O20" s="186" t="s">
        <v>235</v>
      </c>
      <c r="P20" s="219" t="s">
        <v>235</v>
      </c>
      <c r="Q20" s="219" t="s">
        <v>246</v>
      </c>
      <c r="R20" s="352">
        <f t="shared" si="3"/>
        <v>1.4194</v>
      </c>
      <c r="S20" s="219">
        <f t="shared" si="2"/>
        <v>39</v>
      </c>
      <c r="T20" s="241">
        <f>SUM(S20/P20)</f>
        <v>0.4194</v>
      </c>
      <c r="U20" s="226" t="s">
        <v>337</v>
      </c>
    </row>
    <row r="21" spans="1:21" s="180" customFormat="1" ht="51" customHeight="1" x14ac:dyDescent="0.25">
      <c r="A21" s="531" t="s">
        <v>200</v>
      </c>
      <c r="B21" s="538" t="s">
        <v>198</v>
      </c>
      <c r="C21" s="583"/>
      <c r="D21" s="591"/>
      <c r="E21" s="591"/>
      <c r="F21" s="281"/>
      <c r="G21" s="317"/>
      <c r="H21" s="589"/>
      <c r="I21" s="343"/>
      <c r="J21" s="587"/>
      <c r="K21" s="585"/>
      <c r="L21" s="583"/>
      <c r="M21" s="215"/>
      <c r="N21" s="550" t="s">
        <v>314</v>
      </c>
      <c r="O21" s="529">
        <v>30</v>
      </c>
      <c r="P21" s="529">
        <v>30</v>
      </c>
      <c r="Q21" s="529">
        <v>71</v>
      </c>
      <c r="R21" s="520">
        <f t="shared" si="3"/>
        <v>2.3666999999999998</v>
      </c>
      <c r="S21" s="529">
        <f>SUM(Q21-P21)</f>
        <v>41</v>
      </c>
      <c r="T21" s="554">
        <f>SUM(S21/P21)</f>
        <v>1.3667</v>
      </c>
      <c r="U21" s="540" t="s">
        <v>226</v>
      </c>
    </row>
    <row r="22" spans="1:21" s="180" customFormat="1" ht="40.5" customHeight="1" x14ac:dyDescent="0.25">
      <c r="A22" s="549"/>
      <c r="B22" s="539"/>
      <c r="C22" s="584"/>
      <c r="D22" s="592"/>
      <c r="E22" s="592"/>
      <c r="F22" s="264"/>
      <c r="G22" s="318"/>
      <c r="H22" s="590"/>
      <c r="I22" s="321"/>
      <c r="J22" s="588"/>
      <c r="K22" s="586"/>
      <c r="L22" s="584"/>
      <c r="M22" s="330" t="e">
        <f>F22=#REF!</f>
        <v>#REF!</v>
      </c>
      <c r="N22" s="551"/>
      <c r="O22" s="529"/>
      <c r="P22" s="529"/>
      <c r="Q22" s="529"/>
      <c r="R22" s="520"/>
      <c r="S22" s="529"/>
      <c r="T22" s="554"/>
      <c r="U22" s="544"/>
    </row>
    <row r="23" spans="1:21" s="180" customFormat="1" ht="40.5" customHeight="1" x14ac:dyDescent="0.25">
      <c r="A23" s="549"/>
      <c r="B23" s="613" t="s">
        <v>185</v>
      </c>
      <c r="C23" s="305" t="s">
        <v>304</v>
      </c>
      <c r="D23" s="319">
        <f>D24</f>
        <v>30000</v>
      </c>
      <c r="E23" s="319">
        <f t="shared" ref="E23:H23" si="4">E24</f>
        <v>30000</v>
      </c>
      <c r="F23" s="319">
        <f t="shared" si="4"/>
        <v>0</v>
      </c>
      <c r="G23" s="319">
        <f t="shared" si="4"/>
        <v>0</v>
      </c>
      <c r="H23" s="319">
        <f t="shared" si="4"/>
        <v>29926</v>
      </c>
      <c r="I23" s="321">
        <f>H23/E23</f>
        <v>0.99750000000000005</v>
      </c>
      <c r="J23" s="320">
        <f>H23-E23</f>
        <v>-74</v>
      </c>
      <c r="K23" s="321">
        <f>J23/E23</f>
        <v>-2.5000000000000001E-3</v>
      </c>
      <c r="L23" s="616"/>
      <c r="M23" s="330"/>
      <c r="N23" s="550" t="s">
        <v>199</v>
      </c>
      <c r="O23" s="529">
        <v>1</v>
      </c>
      <c r="P23" s="620">
        <v>1</v>
      </c>
      <c r="Q23" s="620">
        <v>3</v>
      </c>
      <c r="R23" s="520">
        <f t="shared" si="3"/>
        <v>3</v>
      </c>
      <c r="S23" s="620">
        <f>SUM(Q23-P23)</f>
        <v>2</v>
      </c>
      <c r="T23" s="619">
        <f>SUM(S23/P23)</f>
        <v>2</v>
      </c>
      <c r="U23" s="617" t="s">
        <v>338</v>
      </c>
    </row>
    <row r="24" spans="1:21" s="180" customFormat="1" ht="33.75" customHeight="1" x14ac:dyDescent="0.25">
      <c r="A24" s="549"/>
      <c r="B24" s="614"/>
      <c r="C24" s="613" t="s">
        <v>229</v>
      </c>
      <c r="D24" s="536">
        <v>30000</v>
      </c>
      <c r="E24" s="536">
        <v>30000</v>
      </c>
      <c r="F24" s="292"/>
      <c r="G24" s="322"/>
      <c r="H24" s="536">
        <v>29926</v>
      </c>
      <c r="I24" s="518">
        <f>H24/E24</f>
        <v>0.99750000000000005</v>
      </c>
      <c r="J24" s="548">
        <f>H24-E24</f>
        <v>-74</v>
      </c>
      <c r="K24" s="520">
        <f>J24/E24</f>
        <v>-2.5000000000000001E-3</v>
      </c>
      <c r="L24" s="616"/>
      <c r="M24" s="330"/>
      <c r="N24" s="551"/>
      <c r="O24" s="529"/>
      <c r="P24" s="620"/>
      <c r="Q24" s="620"/>
      <c r="R24" s="520"/>
      <c r="S24" s="620"/>
      <c r="T24" s="619"/>
      <c r="U24" s="618"/>
    </row>
    <row r="25" spans="1:21" s="180" customFormat="1" ht="89.25" customHeight="1" x14ac:dyDescent="0.25">
      <c r="A25" s="532"/>
      <c r="B25" s="615"/>
      <c r="C25" s="615"/>
      <c r="D25" s="536"/>
      <c r="E25" s="536"/>
      <c r="F25" s="292"/>
      <c r="G25" s="322"/>
      <c r="H25" s="536"/>
      <c r="I25" s="519"/>
      <c r="J25" s="548"/>
      <c r="K25" s="520"/>
      <c r="L25" s="584"/>
      <c r="M25" s="330" t="e">
        <f>F25=#REF!</f>
        <v>#REF!</v>
      </c>
      <c r="N25" s="183" t="s">
        <v>227</v>
      </c>
      <c r="O25" s="190">
        <v>1</v>
      </c>
      <c r="P25" s="190">
        <v>1</v>
      </c>
      <c r="Q25" s="190">
        <v>1</v>
      </c>
      <c r="R25" s="352">
        <f t="shared" si="3"/>
        <v>1</v>
      </c>
      <c r="S25" s="190">
        <f t="shared" si="2"/>
        <v>0</v>
      </c>
      <c r="T25" s="240">
        <v>0</v>
      </c>
      <c r="U25" s="257"/>
    </row>
    <row r="26" spans="1:21" s="180" customFormat="1" ht="89.25" customHeight="1" x14ac:dyDescent="0.25">
      <c r="A26" s="531" t="s">
        <v>201</v>
      </c>
      <c r="B26" s="183" t="s">
        <v>178</v>
      </c>
      <c r="C26" s="306"/>
      <c r="D26" s="243"/>
      <c r="E26" s="307"/>
      <c r="F26" s="307"/>
      <c r="G26" s="307"/>
      <c r="H26" s="307"/>
      <c r="I26" s="344"/>
      <c r="J26" s="307"/>
      <c r="K26" s="307"/>
      <c r="L26" s="257"/>
      <c r="M26" s="330"/>
      <c r="N26" s="183" t="s">
        <v>224</v>
      </c>
      <c r="O26" s="190">
        <v>2</v>
      </c>
      <c r="P26" s="186">
        <v>2</v>
      </c>
      <c r="Q26" s="186" t="s">
        <v>215</v>
      </c>
      <c r="R26" s="352">
        <f t="shared" si="3"/>
        <v>0</v>
      </c>
      <c r="S26" s="186">
        <f t="shared" si="2"/>
        <v>-2</v>
      </c>
      <c r="T26" s="240">
        <f>SUM(S26/P26)</f>
        <v>-1</v>
      </c>
      <c r="U26" s="531" t="s">
        <v>339</v>
      </c>
    </row>
    <row r="27" spans="1:21" s="180" customFormat="1" ht="101.25" customHeight="1" x14ac:dyDescent="0.25">
      <c r="A27" s="532"/>
      <c r="B27" s="315" t="s">
        <v>7</v>
      </c>
      <c r="C27" s="306"/>
      <c r="D27" s="243"/>
      <c r="E27" s="307"/>
      <c r="F27" s="307"/>
      <c r="G27" s="307"/>
      <c r="H27" s="307"/>
      <c r="I27" s="344"/>
      <c r="J27" s="307"/>
      <c r="K27" s="307"/>
      <c r="L27" s="257"/>
      <c r="M27" s="330"/>
      <c r="N27" s="221" t="s">
        <v>225</v>
      </c>
      <c r="O27" s="190">
        <v>70</v>
      </c>
      <c r="P27" s="186">
        <v>70</v>
      </c>
      <c r="Q27" s="217" t="s">
        <v>244</v>
      </c>
      <c r="R27" s="352">
        <f t="shared" si="3"/>
        <v>0.1429</v>
      </c>
      <c r="S27" s="189">
        <f>SUM(Q27-P27)</f>
        <v>-60</v>
      </c>
      <c r="T27" s="240">
        <f>SUM(S27/P27)</f>
        <v>-0.85709999999999997</v>
      </c>
      <c r="U27" s="532"/>
    </row>
    <row r="28" spans="1:21" ht="108" customHeight="1" x14ac:dyDescent="0.3">
      <c r="A28" s="540" t="s">
        <v>236</v>
      </c>
      <c r="B28" s="540" t="s">
        <v>204</v>
      </c>
      <c r="C28" s="527"/>
      <c r="D28" s="557"/>
      <c r="E28" s="611"/>
      <c r="F28" s="179"/>
      <c r="G28" s="184"/>
      <c r="H28" s="564"/>
      <c r="I28" s="334"/>
      <c r="J28" s="606"/>
      <c r="K28" s="593"/>
      <c r="L28" s="552"/>
      <c r="M28" s="195"/>
      <c r="N28" s="222" t="s">
        <v>259</v>
      </c>
      <c r="O28" s="249"/>
      <c r="P28" s="219"/>
      <c r="Q28" s="219"/>
      <c r="R28" s="241"/>
      <c r="S28" s="219"/>
      <c r="T28" s="241"/>
      <c r="U28" s="293"/>
    </row>
    <row r="29" spans="1:21" ht="144.75" customHeight="1" x14ac:dyDescent="0.3">
      <c r="A29" s="541"/>
      <c r="B29" s="541"/>
      <c r="C29" s="556"/>
      <c r="D29" s="558"/>
      <c r="E29" s="612"/>
      <c r="F29" s="179"/>
      <c r="G29" s="184"/>
      <c r="H29" s="565"/>
      <c r="I29" s="256"/>
      <c r="J29" s="607"/>
      <c r="K29" s="594"/>
      <c r="L29" s="560"/>
      <c r="M29" s="195"/>
      <c r="N29" s="220" t="s">
        <v>205</v>
      </c>
      <c r="O29" s="210">
        <v>6</v>
      </c>
      <c r="P29" s="219">
        <v>6</v>
      </c>
      <c r="Q29" s="219" t="s">
        <v>217</v>
      </c>
      <c r="R29" s="349">
        <f t="shared" si="3"/>
        <v>1.1667000000000001</v>
      </c>
      <c r="S29" s="219">
        <f>SUM(Q29-P29)</f>
        <v>1</v>
      </c>
      <c r="T29" s="241">
        <f>SUM(S29/P29)</f>
        <v>0.16669999999999999</v>
      </c>
      <c r="U29" s="293" t="s">
        <v>340</v>
      </c>
    </row>
    <row r="30" spans="1:21" ht="44.25" customHeight="1" x14ac:dyDescent="0.3">
      <c r="A30" s="541"/>
      <c r="B30" s="541"/>
      <c r="C30" s="556"/>
      <c r="D30" s="558"/>
      <c r="E30" s="612"/>
      <c r="F30" s="179"/>
      <c r="G30" s="184"/>
      <c r="H30" s="565"/>
      <c r="I30" s="256"/>
      <c r="J30" s="607"/>
      <c r="K30" s="594"/>
      <c r="L30" s="560"/>
      <c r="M30" s="195"/>
      <c r="N30" s="316" t="s">
        <v>185</v>
      </c>
      <c r="O30" s="335">
        <v>1</v>
      </c>
      <c r="P30" s="217" t="s">
        <v>252</v>
      </c>
      <c r="Q30" s="254">
        <v>1</v>
      </c>
      <c r="R30" s="349">
        <f t="shared" si="3"/>
        <v>1</v>
      </c>
      <c r="S30" s="217">
        <f>SUM(Q30-P30)</f>
        <v>0</v>
      </c>
      <c r="T30" s="327">
        <f>SUM(S30/P30)</f>
        <v>0</v>
      </c>
      <c r="U30" s="328"/>
    </row>
    <row r="31" spans="1:21" ht="240.75" customHeight="1" x14ac:dyDescent="0.3">
      <c r="A31" s="293" t="s">
        <v>202</v>
      </c>
      <c r="B31" s="293" t="s">
        <v>8</v>
      </c>
      <c r="C31" s="249"/>
      <c r="D31" s="250"/>
      <c r="E31" s="292"/>
      <c r="F31" s="179"/>
      <c r="G31" s="184"/>
      <c r="H31" s="218"/>
      <c r="I31" s="240"/>
      <c r="J31" s="189"/>
      <c r="K31" s="197"/>
      <c r="L31" s="276"/>
      <c r="M31" s="195"/>
      <c r="N31" s="222" t="s">
        <v>312</v>
      </c>
      <c r="O31" s="210">
        <v>2</v>
      </c>
      <c r="P31" s="219">
        <v>2</v>
      </c>
      <c r="Q31" s="219">
        <v>2</v>
      </c>
      <c r="R31" s="349">
        <f t="shared" si="3"/>
        <v>1</v>
      </c>
      <c r="S31" s="219">
        <f t="shared" ref="S31:S35" si="5">SUM(Q31-P31)</f>
        <v>0</v>
      </c>
      <c r="T31" s="241">
        <f t="shared" ref="T31:T35" si="6">SUM(S31/P31)</f>
        <v>0</v>
      </c>
      <c r="U31" s="293"/>
    </row>
    <row r="32" spans="1:21" ht="65.25" customHeight="1" x14ac:dyDescent="0.3">
      <c r="A32" s="537" t="s">
        <v>203</v>
      </c>
      <c r="B32" s="293" t="s">
        <v>8</v>
      </c>
      <c r="C32" s="202"/>
      <c r="D32" s="308"/>
      <c r="E32" s="309"/>
      <c r="F32" s="179"/>
      <c r="G32" s="184"/>
      <c r="H32" s="310"/>
      <c r="I32" s="345"/>
      <c r="J32" s="311"/>
      <c r="K32" s="312"/>
      <c r="L32" s="195"/>
      <c r="M32" s="195"/>
      <c r="N32" s="540" t="s">
        <v>313</v>
      </c>
      <c r="O32" s="210">
        <v>55</v>
      </c>
      <c r="P32" s="219">
        <v>55</v>
      </c>
      <c r="Q32" s="219" t="s">
        <v>247</v>
      </c>
      <c r="R32" s="349">
        <f t="shared" si="3"/>
        <v>0.90910000000000002</v>
      </c>
      <c r="S32" s="259">
        <f t="shared" si="5"/>
        <v>-5</v>
      </c>
      <c r="T32" s="241">
        <f t="shared" si="6"/>
        <v>-9.0899999999999995E-2</v>
      </c>
      <c r="U32" s="242"/>
    </row>
    <row r="33" spans="1:21" ht="142.5" customHeight="1" x14ac:dyDescent="0.3">
      <c r="A33" s="537"/>
      <c r="B33" s="249" t="s">
        <v>207</v>
      </c>
      <c r="C33" s="202"/>
      <c r="D33" s="308"/>
      <c r="E33" s="309"/>
      <c r="F33" s="179"/>
      <c r="G33" s="184"/>
      <c r="H33" s="310"/>
      <c r="I33" s="345"/>
      <c r="J33" s="311"/>
      <c r="K33" s="312"/>
      <c r="L33" s="195"/>
      <c r="M33" s="195"/>
      <c r="N33" s="541"/>
      <c r="O33" s="210">
        <v>44</v>
      </c>
      <c r="P33" s="219" t="s">
        <v>208</v>
      </c>
      <c r="Q33" s="219" t="s">
        <v>245</v>
      </c>
      <c r="R33" s="349">
        <f t="shared" si="3"/>
        <v>0.95450000000000002</v>
      </c>
      <c r="S33" s="259">
        <f t="shared" si="5"/>
        <v>-2</v>
      </c>
      <c r="T33" s="241">
        <f t="shared" si="6"/>
        <v>-4.5499999999999999E-2</v>
      </c>
      <c r="U33" s="293" t="s">
        <v>341</v>
      </c>
    </row>
    <row r="34" spans="1:21" ht="241.5" customHeight="1" x14ac:dyDescent="0.3">
      <c r="A34" s="537"/>
      <c r="B34" s="249" t="s">
        <v>209</v>
      </c>
      <c r="C34" s="202"/>
      <c r="D34" s="308"/>
      <c r="E34" s="309"/>
      <c r="F34" s="179"/>
      <c r="G34" s="184"/>
      <c r="H34" s="310"/>
      <c r="I34" s="345"/>
      <c r="J34" s="311"/>
      <c r="K34" s="312"/>
      <c r="L34" s="195"/>
      <c r="M34" s="195"/>
      <c r="N34" s="541"/>
      <c r="O34" s="210">
        <v>7</v>
      </c>
      <c r="P34" s="219" t="s">
        <v>217</v>
      </c>
      <c r="Q34" s="219" t="s">
        <v>248</v>
      </c>
      <c r="R34" s="349">
        <f t="shared" si="3"/>
        <v>0.42859999999999998</v>
      </c>
      <c r="S34" s="259">
        <f t="shared" si="5"/>
        <v>-4</v>
      </c>
      <c r="T34" s="241">
        <f t="shared" si="6"/>
        <v>-0.57140000000000002</v>
      </c>
      <c r="U34" s="293" t="s">
        <v>342</v>
      </c>
    </row>
    <row r="35" spans="1:21" ht="89.25" customHeight="1" x14ac:dyDescent="0.3">
      <c r="A35" s="537"/>
      <c r="B35" s="249" t="s">
        <v>210</v>
      </c>
      <c r="C35" s="202"/>
      <c r="D35" s="308"/>
      <c r="E35" s="309"/>
      <c r="F35" s="179"/>
      <c r="G35" s="184"/>
      <c r="H35" s="310"/>
      <c r="I35" s="345"/>
      <c r="J35" s="311"/>
      <c r="K35" s="312"/>
      <c r="L35" s="195"/>
      <c r="M35" s="195"/>
      <c r="N35" s="544"/>
      <c r="O35" s="210">
        <v>4</v>
      </c>
      <c r="P35" s="219" t="s">
        <v>218</v>
      </c>
      <c r="Q35" s="219" t="s">
        <v>249</v>
      </c>
      <c r="R35" s="348">
        <f t="shared" si="3"/>
        <v>1.25</v>
      </c>
      <c r="S35" s="201">
        <f t="shared" si="5"/>
        <v>1</v>
      </c>
      <c r="T35" s="241">
        <f t="shared" si="6"/>
        <v>0.25</v>
      </c>
      <c r="U35" s="293" t="s">
        <v>328</v>
      </c>
    </row>
    <row r="36" spans="1:21" ht="42.75" customHeight="1" x14ac:dyDescent="0.3">
      <c r="A36" s="540" t="s">
        <v>237</v>
      </c>
      <c r="B36" s="542" t="s">
        <v>238</v>
      </c>
      <c r="C36" s="278" t="s">
        <v>304</v>
      </c>
      <c r="D36" s="280">
        <f>D37</f>
        <v>2449162</v>
      </c>
      <c r="E36" s="280">
        <f t="shared" ref="E36:H36" si="7">E37</f>
        <v>2278194.5099999998</v>
      </c>
      <c r="F36" s="280">
        <f t="shared" si="7"/>
        <v>200000</v>
      </c>
      <c r="G36" s="280">
        <f t="shared" si="7"/>
        <v>200000</v>
      </c>
      <c r="H36" s="280">
        <f t="shared" si="7"/>
        <v>2276956.11</v>
      </c>
      <c r="I36" s="262">
        <f>H36/E36</f>
        <v>0.99950000000000006</v>
      </c>
      <c r="J36" s="279">
        <f t="shared" ref="J36:J45" si="8">SUM(H36-E36)</f>
        <v>-1238.4000000000001</v>
      </c>
      <c r="K36" s="262">
        <f>J36/E36</f>
        <v>-5.0000000000000001E-4</v>
      </c>
      <c r="L36" s="540"/>
      <c r="M36" s="195"/>
      <c r="N36" s="540" t="s">
        <v>302</v>
      </c>
      <c r="O36" s="570">
        <v>31.9</v>
      </c>
      <c r="P36" s="595" t="s">
        <v>216</v>
      </c>
      <c r="Q36" s="595" t="s">
        <v>254</v>
      </c>
      <c r="R36" s="515">
        <f>Q36/P36</f>
        <v>0.96109999999999995</v>
      </c>
      <c r="S36" s="595">
        <f>SUM(Q36-P36)</f>
        <v>-1.24</v>
      </c>
      <c r="T36" s="515">
        <f>SUM(S36/P36)</f>
        <v>-3.8899999999999997E-2</v>
      </c>
      <c r="U36" s="552"/>
    </row>
    <row r="37" spans="1:21" ht="60" customHeight="1" x14ac:dyDescent="0.3">
      <c r="A37" s="544"/>
      <c r="B37" s="543"/>
      <c r="C37" s="313" t="s">
        <v>229</v>
      </c>
      <c r="D37" s="250">
        <f>SUM(D39,D41,D43)</f>
        <v>2449162</v>
      </c>
      <c r="E37" s="250">
        <f t="shared" ref="E37:H37" si="9">SUM(E39,E41,E43)</f>
        <v>2278194.5099999998</v>
      </c>
      <c r="F37" s="250">
        <f t="shared" si="9"/>
        <v>200000</v>
      </c>
      <c r="G37" s="250">
        <f t="shared" si="9"/>
        <v>200000</v>
      </c>
      <c r="H37" s="250">
        <f t="shared" si="9"/>
        <v>2276956.11</v>
      </c>
      <c r="I37" s="262">
        <f t="shared" ref="I37:I45" si="10">H37/E37</f>
        <v>0.99950000000000006</v>
      </c>
      <c r="J37" s="263">
        <f t="shared" si="8"/>
        <v>-1238.4000000000001</v>
      </c>
      <c r="K37" s="262">
        <f t="shared" ref="K37:K38" si="11">J37/E37</f>
        <v>-5.0000000000000001E-4</v>
      </c>
      <c r="L37" s="544"/>
      <c r="M37" s="195"/>
      <c r="N37" s="544"/>
      <c r="O37" s="571"/>
      <c r="P37" s="596"/>
      <c r="Q37" s="596"/>
      <c r="R37" s="517"/>
      <c r="S37" s="596"/>
      <c r="T37" s="517"/>
      <c r="U37" s="553"/>
    </row>
    <row r="38" spans="1:21" ht="171.75" customHeight="1" x14ac:dyDescent="0.3">
      <c r="A38" s="540" t="s">
        <v>239</v>
      </c>
      <c r="B38" s="542" t="s">
        <v>234</v>
      </c>
      <c r="C38" s="278" t="s">
        <v>304</v>
      </c>
      <c r="D38" s="280">
        <v>2029162</v>
      </c>
      <c r="E38" s="280">
        <v>1858194.51</v>
      </c>
      <c r="F38" s="280"/>
      <c r="G38" s="279"/>
      <c r="H38" s="279">
        <v>1856956.11</v>
      </c>
      <c r="I38" s="262">
        <f t="shared" si="10"/>
        <v>0.99929999999999997</v>
      </c>
      <c r="J38" s="279">
        <f t="shared" si="8"/>
        <v>-1238.4000000000001</v>
      </c>
      <c r="K38" s="262">
        <f t="shared" si="11"/>
        <v>-6.9999999999999999E-4</v>
      </c>
      <c r="L38" s="531"/>
      <c r="M38" s="171"/>
      <c r="N38" s="323" t="s">
        <v>302</v>
      </c>
      <c r="O38" s="219" t="s">
        <v>243</v>
      </c>
      <c r="P38" s="276">
        <v>31.8</v>
      </c>
      <c r="Q38" s="219" t="s">
        <v>253</v>
      </c>
      <c r="R38" s="360">
        <f>Q38/P38</f>
        <v>0.93400000000000005</v>
      </c>
      <c r="S38" s="219">
        <f>SUM(Q38-P38)</f>
        <v>-2.1</v>
      </c>
      <c r="T38" s="241">
        <f>SUM(S38/P38)</f>
        <v>-6.6000000000000003E-2</v>
      </c>
      <c r="U38" s="291" t="s">
        <v>325</v>
      </c>
    </row>
    <row r="39" spans="1:21" ht="72" customHeight="1" x14ac:dyDescent="0.3">
      <c r="A39" s="541"/>
      <c r="B39" s="543"/>
      <c r="C39" s="202" t="s">
        <v>229</v>
      </c>
      <c r="D39" s="250">
        <v>2029162</v>
      </c>
      <c r="E39" s="250">
        <v>1858194.51</v>
      </c>
      <c r="F39" s="250"/>
      <c r="G39" s="263"/>
      <c r="H39" s="263">
        <v>1856956.11</v>
      </c>
      <c r="I39" s="262">
        <f t="shared" si="10"/>
        <v>0.99929999999999997</v>
      </c>
      <c r="J39" s="263">
        <f t="shared" si="8"/>
        <v>-1238.4000000000001</v>
      </c>
      <c r="K39" s="241">
        <f>J39/E39</f>
        <v>-6.9999999999999999E-4</v>
      </c>
      <c r="L39" s="532"/>
      <c r="M39" s="171"/>
      <c r="N39" s="316" t="s">
        <v>301</v>
      </c>
      <c r="O39" s="239" t="s">
        <v>228</v>
      </c>
      <c r="P39" s="354">
        <v>6</v>
      </c>
      <c r="Q39" s="239" t="s">
        <v>244</v>
      </c>
      <c r="R39" s="360">
        <f>Q39/P39</f>
        <v>1.6667000000000001</v>
      </c>
      <c r="S39" s="354">
        <f>SUM(Q39-P39)</f>
        <v>4</v>
      </c>
      <c r="T39" s="351">
        <f>SUM(S39/P39)</f>
        <v>0.66669999999999996</v>
      </c>
      <c r="U39" s="291" t="s">
        <v>315</v>
      </c>
    </row>
    <row r="40" spans="1:21" ht="61.5" customHeight="1" x14ac:dyDescent="0.3">
      <c r="A40" s="541"/>
      <c r="B40" s="542" t="s">
        <v>185</v>
      </c>
      <c r="C40" s="278" t="s">
        <v>304</v>
      </c>
      <c r="D40" s="289">
        <f>D41</f>
        <v>220000</v>
      </c>
      <c r="E40" s="289">
        <f t="shared" ref="E40:H40" si="12">E41</f>
        <v>220000</v>
      </c>
      <c r="F40" s="289">
        <f t="shared" si="12"/>
        <v>0</v>
      </c>
      <c r="G40" s="289">
        <f t="shared" si="12"/>
        <v>0</v>
      </c>
      <c r="H40" s="289">
        <f t="shared" si="12"/>
        <v>220000</v>
      </c>
      <c r="I40" s="262">
        <f t="shared" si="10"/>
        <v>1</v>
      </c>
      <c r="J40" s="263">
        <f t="shared" si="8"/>
        <v>0</v>
      </c>
      <c r="K40" s="241">
        <f t="shared" ref="K40:K45" si="13">J40/E40</f>
        <v>0</v>
      </c>
      <c r="L40" s="583"/>
      <c r="M40" s="171"/>
      <c r="N40" s="577" t="s">
        <v>302</v>
      </c>
      <c r="O40" s="576">
        <v>33.299999999999997</v>
      </c>
      <c r="P40" s="527">
        <v>33.299999999999997</v>
      </c>
      <c r="Q40" s="525">
        <v>37.5</v>
      </c>
      <c r="R40" s="515">
        <f>Q40/P40</f>
        <v>1.1261000000000001</v>
      </c>
      <c r="S40" s="525">
        <f>SUM(Q40-P40)</f>
        <v>4.2</v>
      </c>
      <c r="T40" s="515">
        <f>SUM(S40/P40)</f>
        <v>0.12609999999999999</v>
      </c>
      <c r="U40" s="542" t="s">
        <v>250</v>
      </c>
    </row>
    <row r="41" spans="1:21" ht="66.75" customHeight="1" x14ac:dyDescent="0.3">
      <c r="A41" s="541"/>
      <c r="B41" s="543"/>
      <c r="C41" s="202" t="s">
        <v>229</v>
      </c>
      <c r="D41" s="289">
        <v>220000</v>
      </c>
      <c r="E41" s="289">
        <v>220000</v>
      </c>
      <c r="F41" s="314"/>
      <c r="G41" s="314"/>
      <c r="H41" s="289">
        <v>220000</v>
      </c>
      <c r="I41" s="262">
        <f t="shared" si="10"/>
        <v>1</v>
      </c>
      <c r="J41" s="289">
        <f t="shared" si="8"/>
        <v>0</v>
      </c>
      <c r="K41" s="241">
        <f t="shared" si="13"/>
        <v>0</v>
      </c>
      <c r="L41" s="584"/>
      <c r="M41" s="171"/>
      <c r="N41" s="577"/>
      <c r="O41" s="576"/>
      <c r="P41" s="528"/>
      <c r="Q41" s="526"/>
      <c r="R41" s="517"/>
      <c r="S41" s="526"/>
      <c r="T41" s="517"/>
      <c r="U41" s="543"/>
    </row>
    <row r="42" spans="1:21" ht="51.75" customHeight="1" x14ac:dyDescent="0.3">
      <c r="A42" s="541"/>
      <c r="B42" s="527" t="s">
        <v>206</v>
      </c>
      <c r="C42" s="278" t="s">
        <v>304</v>
      </c>
      <c r="D42" s="294">
        <f>D43</f>
        <v>200000</v>
      </c>
      <c r="E42" s="294">
        <f t="shared" ref="E42:H42" si="14">E43</f>
        <v>200000</v>
      </c>
      <c r="F42" s="294">
        <f t="shared" si="14"/>
        <v>200000</v>
      </c>
      <c r="G42" s="294">
        <f t="shared" si="14"/>
        <v>200000</v>
      </c>
      <c r="H42" s="294">
        <f t="shared" si="14"/>
        <v>200000</v>
      </c>
      <c r="I42" s="262">
        <f t="shared" si="10"/>
        <v>1</v>
      </c>
      <c r="J42" s="289">
        <f t="shared" si="8"/>
        <v>0</v>
      </c>
      <c r="K42" s="241">
        <f t="shared" si="13"/>
        <v>0</v>
      </c>
      <c r="L42" s="527"/>
      <c r="M42" s="171"/>
      <c r="N42" s="538" t="s">
        <v>302</v>
      </c>
      <c r="O42" s="570">
        <v>34.5</v>
      </c>
      <c r="P42" s="527">
        <v>34.5</v>
      </c>
      <c r="Q42" s="525">
        <v>44.8</v>
      </c>
      <c r="R42" s="515">
        <f t="shared" ref="R42" si="15">Q42/P42</f>
        <v>1.2986</v>
      </c>
      <c r="S42" s="578">
        <f>SUM(Q42-P42)</f>
        <v>10.3</v>
      </c>
      <c r="T42" s="515">
        <f>SUM(S42/P42)</f>
        <v>0.29859999999999998</v>
      </c>
      <c r="U42" s="542" t="s">
        <v>343</v>
      </c>
    </row>
    <row r="43" spans="1:21" ht="65.25" customHeight="1" x14ac:dyDescent="0.3">
      <c r="A43" s="544"/>
      <c r="B43" s="528"/>
      <c r="C43" s="202" t="s">
        <v>229</v>
      </c>
      <c r="D43" s="288">
        <v>200000</v>
      </c>
      <c r="E43" s="288">
        <v>200000</v>
      </c>
      <c r="F43" s="288">
        <v>200000</v>
      </c>
      <c r="G43" s="288">
        <v>200000</v>
      </c>
      <c r="H43" s="288">
        <v>200000</v>
      </c>
      <c r="I43" s="262">
        <f t="shared" si="10"/>
        <v>1</v>
      </c>
      <c r="J43" s="288">
        <f t="shared" si="8"/>
        <v>0</v>
      </c>
      <c r="K43" s="241">
        <f t="shared" si="13"/>
        <v>0</v>
      </c>
      <c r="L43" s="528"/>
      <c r="M43" s="171"/>
      <c r="N43" s="539"/>
      <c r="O43" s="571"/>
      <c r="P43" s="528"/>
      <c r="Q43" s="526"/>
      <c r="R43" s="517"/>
      <c r="S43" s="579"/>
      <c r="T43" s="517"/>
      <c r="U43" s="543"/>
    </row>
    <row r="44" spans="1:21" ht="48.75" customHeight="1" x14ac:dyDescent="0.3">
      <c r="A44" s="540" t="s">
        <v>240</v>
      </c>
      <c r="B44" s="552"/>
      <c r="C44" s="276" t="s">
        <v>304</v>
      </c>
      <c r="D44" s="288">
        <v>2479162</v>
      </c>
      <c r="E44" s="288">
        <v>2308194.5099999998</v>
      </c>
      <c r="F44" s="288"/>
      <c r="G44" s="288"/>
      <c r="H44" s="288">
        <v>2306882.11</v>
      </c>
      <c r="I44" s="262">
        <f t="shared" si="10"/>
        <v>0.99939999999999996</v>
      </c>
      <c r="J44" s="288">
        <f t="shared" si="8"/>
        <v>-1312.4</v>
      </c>
      <c r="K44" s="241">
        <f t="shared" si="13"/>
        <v>-5.9999999999999995E-4</v>
      </c>
      <c r="L44" s="276" t="s">
        <v>255</v>
      </c>
      <c r="M44" s="276" t="s">
        <v>255</v>
      </c>
      <c r="N44" s="276" t="s">
        <v>255</v>
      </c>
      <c r="O44" s="276" t="s">
        <v>255</v>
      </c>
      <c r="P44" s="276" t="s">
        <v>255</v>
      </c>
      <c r="Q44" s="276" t="s">
        <v>255</v>
      </c>
      <c r="R44" s="276" t="s">
        <v>255</v>
      </c>
      <c r="S44" s="276" t="s">
        <v>255</v>
      </c>
      <c r="T44" s="276" t="s">
        <v>255</v>
      </c>
      <c r="U44" s="276" t="s">
        <v>255</v>
      </c>
    </row>
    <row r="45" spans="1:21" ht="45.75" customHeight="1" x14ac:dyDescent="0.3">
      <c r="A45" s="544"/>
      <c r="B45" s="553"/>
      <c r="C45" s="276" t="s">
        <v>229</v>
      </c>
      <c r="D45" s="250">
        <f>SUM(D43+D41+D38+D24)</f>
        <v>2479162</v>
      </c>
      <c r="E45" s="250">
        <f>SUM(E43+E41+E38+E24)</f>
        <v>2308194.5099999998</v>
      </c>
      <c r="F45" s="250"/>
      <c r="G45" s="263"/>
      <c r="H45" s="263">
        <f>SUM(H43+H41+H38+H24)</f>
        <v>2306882.11</v>
      </c>
      <c r="I45" s="262">
        <f t="shared" si="10"/>
        <v>0.99939999999999996</v>
      </c>
      <c r="J45" s="263">
        <f t="shared" si="8"/>
        <v>-1312.4</v>
      </c>
      <c r="K45" s="241">
        <f t="shared" si="13"/>
        <v>-5.9999999999999995E-4</v>
      </c>
      <c r="L45" s="276" t="s">
        <v>255</v>
      </c>
      <c r="M45" s="276" t="s">
        <v>255</v>
      </c>
      <c r="N45" s="276" t="s">
        <v>255</v>
      </c>
      <c r="O45" s="276" t="s">
        <v>255</v>
      </c>
      <c r="P45" s="276" t="s">
        <v>255</v>
      </c>
      <c r="Q45" s="276" t="s">
        <v>255</v>
      </c>
      <c r="R45" s="276" t="s">
        <v>255</v>
      </c>
      <c r="S45" s="276" t="s">
        <v>255</v>
      </c>
      <c r="T45" s="276" t="s">
        <v>255</v>
      </c>
      <c r="U45" s="276" t="s">
        <v>255</v>
      </c>
    </row>
    <row r="46" spans="1:21" ht="45" customHeight="1" x14ac:dyDescent="0.3">
      <c r="A46" s="573" t="s">
        <v>329</v>
      </c>
      <c r="B46" s="574"/>
      <c r="C46" s="574"/>
      <c r="D46" s="574"/>
      <c r="E46" s="574"/>
      <c r="F46" s="574"/>
      <c r="G46" s="574"/>
      <c r="H46" s="574"/>
      <c r="I46" s="574"/>
      <c r="J46" s="574"/>
      <c r="K46" s="574"/>
      <c r="L46" s="574"/>
      <c r="M46" s="574"/>
      <c r="N46" s="574"/>
      <c r="O46" s="574"/>
      <c r="P46" s="574"/>
      <c r="Q46" s="574"/>
      <c r="R46" s="574"/>
      <c r="S46" s="574"/>
      <c r="T46" s="574"/>
      <c r="U46" s="575"/>
    </row>
    <row r="47" spans="1:21" ht="140.25" customHeight="1" x14ac:dyDescent="0.3">
      <c r="A47" s="284" t="s">
        <v>211</v>
      </c>
      <c r="B47" s="284" t="s">
        <v>242</v>
      </c>
      <c r="C47" s="283"/>
      <c r="D47" s="288"/>
      <c r="E47" s="286"/>
      <c r="F47" s="179"/>
      <c r="G47" s="184"/>
      <c r="H47" s="298"/>
      <c r="I47" s="334"/>
      <c r="J47" s="302"/>
      <c r="K47" s="200"/>
      <c r="L47" s="282"/>
      <c r="M47" s="195"/>
      <c r="N47" s="233" t="s">
        <v>298</v>
      </c>
      <c r="O47" s="228">
        <v>100</v>
      </c>
      <c r="P47" s="225">
        <v>100</v>
      </c>
      <c r="Q47" s="225">
        <v>100</v>
      </c>
      <c r="R47" s="350">
        <f>Q47/P47</f>
        <v>1</v>
      </c>
      <c r="S47" s="225">
        <f>SUM(Q47-P47)</f>
        <v>0</v>
      </c>
      <c r="T47" s="350">
        <f>SUM(S47/P47)</f>
        <v>0</v>
      </c>
      <c r="U47" s="229"/>
    </row>
    <row r="48" spans="1:21" s="204" customFormat="1" ht="290.25" customHeight="1" x14ac:dyDescent="0.25">
      <c r="A48" s="326" t="s">
        <v>241</v>
      </c>
      <c r="B48" s="245" t="s">
        <v>188</v>
      </c>
      <c r="C48" s="234"/>
      <c r="D48" s="301"/>
      <c r="E48" s="286"/>
      <c r="F48" s="235"/>
      <c r="G48" s="236"/>
      <c r="H48" s="237"/>
      <c r="I48" s="346"/>
      <c r="J48" s="238"/>
      <c r="K48" s="231"/>
      <c r="L48" s="227"/>
      <c r="M48" s="232"/>
      <c r="N48" s="245" t="s">
        <v>310</v>
      </c>
      <c r="O48" s="228">
        <v>53</v>
      </c>
      <c r="P48" s="358">
        <v>53</v>
      </c>
      <c r="Q48" s="358" t="s">
        <v>346</v>
      </c>
      <c r="R48" s="350">
        <f>Q48/P48</f>
        <v>0.96230000000000004</v>
      </c>
      <c r="S48" s="358">
        <f>SUM(Q48-P48)</f>
        <v>-2</v>
      </c>
      <c r="T48" s="350">
        <f>SUM(S48/P48)</f>
        <v>-3.7699999999999997E-2</v>
      </c>
      <c r="U48" s="230"/>
    </row>
    <row r="49" spans="1:21" s="204" customFormat="1" ht="261.75" customHeight="1" x14ac:dyDescent="0.25">
      <c r="A49" s="293" t="s">
        <v>219</v>
      </c>
      <c r="B49" s="198" t="s">
        <v>172</v>
      </c>
      <c r="C49" s="295"/>
      <c r="D49" s="280"/>
      <c r="E49" s="281"/>
      <c r="F49" s="260"/>
      <c r="G49" s="261"/>
      <c r="H49" s="246"/>
      <c r="I49" s="347"/>
      <c r="J49" s="248"/>
      <c r="K49" s="247"/>
      <c r="L49" s="257"/>
      <c r="M49" s="258"/>
      <c r="N49" s="198" t="s">
        <v>344</v>
      </c>
      <c r="O49" s="276">
        <v>60</v>
      </c>
      <c r="P49" s="359">
        <v>60</v>
      </c>
      <c r="Q49" s="359">
        <v>57</v>
      </c>
      <c r="R49" s="350">
        <f>Q49/P49</f>
        <v>0.95</v>
      </c>
      <c r="S49" s="359">
        <f>SUM(Q49-P49)</f>
        <v>-3</v>
      </c>
      <c r="T49" s="241">
        <f>SUM(S49/P49)</f>
        <v>-0.05</v>
      </c>
      <c r="U49" s="293"/>
    </row>
    <row r="50" spans="1:21" s="204" customFormat="1" ht="101.25" customHeight="1" x14ac:dyDescent="0.25">
      <c r="A50" s="202" t="s">
        <v>212</v>
      </c>
      <c r="B50" s="249" t="s">
        <v>187</v>
      </c>
      <c r="C50" s="276"/>
      <c r="D50" s="250"/>
      <c r="E50" s="292"/>
      <c r="F50" s="179"/>
      <c r="G50" s="184"/>
      <c r="H50" s="218"/>
      <c r="I50" s="240"/>
      <c r="J50" s="189"/>
      <c r="K50" s="197"/>
      <c r="L50" s="202"/>
      <c r="M50" s="202"/>
      <c r="N50" s="249" t="s">
        <v>319</v>
      </c>
      <c r="O50" s="276">
        <v>1</v>
      </c>
      <c r="P50" s="276">
        <v>1</v>
      </c>
      <c r="Q50" s="276">
        <v>1</v>
      </c>
      <c r="R50" s="350">
        <f>Q50/P50</f>
        <v>1</v>
      </c>
      <c r="S50" s="276">
        <f>SUM(Q50-P50)</f>
        <v>0</v>
      </c>
      <c r="T50" s="241">
        <f>SUM(S50/P50)</f>
        <v>0</v>
      </c>
      <c r="U50" s="202"/>
    </row>
    <row r="51" spans="1:21" ht="34.5" customHeight="1" x14ac:dyDescent="0.3">
      <c r="A51" s="597" t="s">
        <v>186</v>
      </c>
      <c r="B51" s="598"/>
      <c r="C51" s="598"/>
      <c r="D51" s="598"/>
      <c r="E51" s="598"/>
      <c r="F51" s="598"/>
      <c r="G51" s="598"/>
      <c r="H51" s="598"/>
      <c r="I51" s="598"/>
      <c r="J51" s="598"/>
      <c r="K51" s="598"/>
      <c r="L51" s="598"/>
      <c r="M51" s="598"/>
      <c r="N51" s="598"/>
      <c r="O51" s="598"/>
      <c r="P51" s="598"/>
      <c r="Q51" s="598"/>
      <c r="R51" s="598"/>
      <c r="S51" s="598"/>
      <c r="T51" s="598"/>
      <c r="U51" s="599"/>
    </row>
    <row r="52" spans="1:21" s="204" customFormat="1" ht="103.5" customHeight="1" x14ac:dyDescent="0.25">
      <c r="A52" s="198" t="s">
        <v>220</v>
      </c>
      <c r="B52" s="291" t="s">
        <v>171</v>
      </c>
      <c r="C52" s="198"/>
      <c r="D52" s="250"/>
      <c r="E52" s="292"/>
      <c r="F52" s="179"/>
      <c r="G52" s="184"/>
      <c r="H52" s="218"/>
      <c r="I52" s="240"/>
      <c r="J52" s="189"/>
      <c r="K52" s="197"/>
      <c r="L52" s="202"/>
      <c r="M52" s="206"/>
      <c r="N52" s="222" t="s">
        <v>330</v>
      </c>
      <c r="O52" s="210">
        <v>7</v>
      </c>
      <c r="P52" s="219">
        <v>7</v>
      </c>
      <c r="Q52" s="219" t="s">
        <v>217</v>
      </c>
      <c r="R52" s="333">
        <f>Q52/P52</f>
        <v>1</v>
      </c>
      <c r="S52" s="219">
        <f>SUM(Q52-P52)</f>
        <v>0</v>
      </c>
      <c r="T52" s="241">
        <f>SUM(S52/P52)</f>
        <v>0</v>
      </c>
      <c r="U52" s="293"/>
    </row>
    <row r="53" spans="1:21" ht="70.5" customHeight="1" x14ac:dyDescent="0.3">
      <c r="A53" s="198" t="s">
        <v>221</v>
      </c>
      <c r="B53" s="198" t="s">
        <v>320</v>
      </c>
      <c r="C53" s="198"/>
      <c r="D53" s="250"/>
      <c r="E53" s="292"/>
      <c r="F53" s="179"/>
      <c r="G53" s="184"/>
      <c r="H53" s="218"/>
      <c r="I53" s="240"/>
      <c r="J53" s="189"/>
      <c r="K53" s="197"/>
      <c r="L53" s="293"/>
      <c r="M53" s="205"/>
      <c r="N53" s="220" t="s">
        <v>299</v>
      </c>
      <c r="O53" s="210">
        <v>11</v>
      </c>
      <c r="P53" s="276">
        <v>11</v>
      </c>
      <c r="Q53" s="210">
        <v>11</v>
      </c>
      <c r="R53" s="333">
        <f t="shared" ref="R53:R54" si="16">Q53/P53</f>
        <v>1</v>
      </c>
      <c r="S53" s="276">
        <f>SUM(Q53-P53)</f>
        <v>0</v>
      </c>
      <c r="T53" s="241">
        <f>SUM(S53/P53)</f>
        <v>0</v>
      </c>
      <c r="U53" s="293"/>
    </row>
    <row r="54" spans="1:21" ht="92.25" customHeight="1" x14ac:dyDescent="0.3">
      <c r="A54" s="198" t="s">
        <v>189</v>
      </c>
      <c r="B54" s="198" t="s">
        <v>321</v>
      </c>
      <c r="C54" s="198"/>
      <c r="D54" s="250"/>
      <c r="E54" s="292"/>
      <c r="F54" s="179"/>
      <c r="G54" s="184"/>
      <c r="H54" s="218"/>
      <c r="I54" s="240"/>
      <c r="J54" s="189"/>
      <c r="K54" s="197"/>
      <c r="L54" s="293"/>
      <c r="M54" s="195"/>
      <c r="N54" s="220" t="s">
        <v>331</v>
      </c>
      <c r="O54" s="210">
        <v>1</v>
      </c>
      <c r="P54" s="276">
        <v>1</v>
      </c>
      <c r="Q54" s="210">
        <v>1</v>
      </c>
      <c r="R54" s="333">
        <f t="shared" si="16"/>
        <v>1</v>
      </c>
      <c r="S54" s="276">
        <f>SUM(Q54-P54)</f>
        <v>0</v>
      </c>
      <c r="T54" s="241">
        <f>SUM(S54/P54)</f>
        <v>0</v>
      </c>
      <c r="U54" s="293"/>
    </row>
    <row r="55" spans="1:21" ht="33.75" customHeight="1" x14ac:dyDescent="0.3">
      <c r="A55" s="552" t="s">
        <v>230</v>
      </c>
      <c r="B55" s="552"/>
      <c r="C55" s="198" t="s">
        <v>304</v>
      </c>
      <c r="D55" s="250">
        <v>2479162</v>
      </c>
      <c r="E55" s="336">
        <f>E56</f>
        <v>2308194.5099999998</v>
      </c>
      <c r="F55" s="336">
        <f t="shared" ref="F55:H55" si="17">F56</f>
        <v>0</v>
      </c>
      <c r="G55" s="336">
        <f t="shared" si="17"/>
        <v>0</v>
      </c>
      <c r="H55" s="336">
        <f t="shared" si="17"/>
        <v>2306882.11</v>
      </c>
      <c r="I55" s="240">
        <f>H55/E55</f>
        <v>0.99939999999999996</v>
      </c>
      <c r="J55" s="179">
        <f>SUM(H55-E55)</f>
        <v>-1312.4</v>
      </c>
      <c r="K55" s="240">
        <f>J55/E55</f>
        <v>-5.9999999999999995E-4</v>
      </c>
      <c r="L55" s="295" t="s">
        <v>255</v>
      </c>
      <c r="M55" s="295" t="s">
        <v>255</v>
      </c>
      <c r="N55" s="295" t="s">
        <v>255</v>
      </c>
      <c r="O55" s="295" t="s">
        <v>255</v>
      </c>
      <c r="P55" s="295" t="s">
        <v>255</v>
      </c>
      <c r="Q55" s="295" t="s">
        <v>255</v>
      </c>
      <c r="R55" s="332" t="s">
        <v>255</v>
      </c>
      <c r="S55" s="276" t="s">
        <v>255</v>
      </c>
      <c r="T55" s="295" t="s">
        <v>255</v>
      </c>
      <c r="U55" s="276" t="s">
        <v>255</v>
      </c>
    </row>
    <row r="56" spans="1:21" ht="56.25" x14ac:dyDescent="0.3">
      <c r="A56" s="553"/>
      <c r="B56" s="553"/>
      <c r="C56" s="249" t="s">
        <v>229</v>
      </c>
      <c r="D56" s="250">
        <f>SUM(D58:D62)</f>
        <v>2929162</v>
      </c>
      <c r="E56" s="243">
        <f>E58+E60+E62</f>
        <v>2308194.5099999998</v>
      </c>
      <c r="F56" s="243">
        <f t="shared" ref="F56:H56" si="18">F58+F60+F62</f>
        <v>0</v>
      </c>
      <c r="G56" s="243">
        <f t="shared" si="18"/>
        <v>0</v>
      </c>
      <c r="H56" s="250">
        <f t="shared" si="18"/>
        <v>2306882.11</v>
      </c>
      <c r="I56" s="240">
        <f t="shared" ref="I56:I62" si="19">H56/E56</f>
        <v>0.99939999999999996</v>
      </c>
      <c r="J56" s="250">
        <f>SUM(H56-E56)</f>
        <v>-1312.4</v>
      </c>
      <c r="K56" s="240">
        <f t="shared" ref="K56:K62" si="20">J56/E56</f>
        <v>-5.9999999999999995E-4</v>
      </c>
      <c r="L56" s="276" t="s">
        <v>255</v>
      </c>
      <c r="M56" s="276" t="s">
        <v>255</v>
      </c>
      <c r="N56" s="276" t="s">
        <v>255</v>
      </c>
      <c r="O56" s="276" t="s">
        <v>255</v>
      </c>
      <c r="P56" s="276" t="s">
        <v>255</v>
      </c>
      <c r="Q56" s="276" t="s">
        <v>255</v>
      </c>
      <c r="R56" s="332" t="s">
        <v>255</v>
      </c>
      <c r="S56" s="276" t="s">
        <v>255</v>
      </c>
      <c r="T56" s="276" t="s">
        <v>255</v>
      </c>
      <c r="U56" s="276" t="s">
        <v>255</v>
      </c>
    </row>
    <row r="57" spans="1:21" ht="37.5" x14ac:dyDescent="0.3">
      <c r="A57" s="540" t="s">
        <v>307</v>
      </c>
      <c r="B57" s="552"/>
      <c r="C57" s="198" t="s">
        <v>304</v>
      </c>
      <c r="D57" s="250">
        <v>2029162</v>
      </c>
      <c r="E57" s="250">
        <v>1858194.51</v>
      </c>
      <c r="F57" s="243"/>
      <c r="G57" s="244"/>
      <c r="H57" s="250">
        <v>1856956.11</v>
      </c>
      <c r="I57" s="240">
        <f t="shared" si="19"/>
        <v>0.99929999999999997</v>
      </c>
      <c r="J57" s="250">
        <f>SUM(H57-D57)</f>
        <v>-172205.89</v>
      </c>
      <c r="K57" s="240">
        <f t="shared" si="20"/>
        <v>-9.2700000000000005E-2</v>
      </c>
      <c r="L57" s="276" t="s">
        <v>255</v>
      </c>
      <c r="M57" s="276" t="s">
        <v>255</v>
      </c>
      <c r="N57" s="276" t="s">
        <v>255</v>
      </c>
      <c r="O57" s="276" t="s">
        <v>255</v>
      </c>
      <c r="P57" s="276" t="s">
        <v>255</v>
      </c>
      <c r="Q57" s="276" t="s">
        <v>255</v>
      </c>
      <c r="R57" s="332" t="s">
        <v>255</v>
      </c>
      <c r="S57" s="276" t="s">
        <v>255</v>
      </c>
      <c r="T57" s="276" t="s">
        <v>255</v>
      </c>
      <c r="U57" s="276" t="s">
        <v>255</v>
      </c>
    </row>
    <row r="58" spans="1:21" ht="65.25" customHeight="1" x14ac:dyDescent="0.3">
      <c r="A58" s="544"/>
      <c r="B58" s="553"/>
      <c r="C58" s="249" t="s">
        <v>229</v>
      </c>
      <c r="D58" s="250">
        <v>2029162</v>
      </c>
      <c r="E58" s="250">
        <v>1858194.51</v>
      </c>
      <c r="F58" s="243"/>
      <c r="G58" s="244"/>
      <c r="H58" s="250">
        <v>1856956.11</v>
      </c>
      <c r="I58" s="240">
        <f t="shared" si="19"/>
        <v>0.99929999999999997</v>
      </c>
      <c r="J58" s="250">
        <f>SUM(H58-D58)</f>
        <v>-172205.89</v>
      </c>
      <c r="K58" s="240">
        <f t="shared" si="20"/>
        <v>-9.2700000000000005E-2</v>
      </c>
      <c r="L58" s="276" t="s">
        <v>255</v>
      </c>
      <c r="M58" s="276" t="s">
        <v>255</v>
      </c>
      <c r="N58" s="276" t="s">
        <v>255</v>
      </c>
      <c r="O58" s="276" t="s">
        <v>255</v>
      </c>
      <c r="P58" s="276" t="s">
        <v>255</v>
      </c>
      <c r="Q58" s="276" t="s">
        <v>255</v>
      </c>
      <c r="R58" s="332" t="s">
        <v>255</v>
      </c>
      <c r="S58" s="276" t="s">
        <v>255</v>
      </c>
      <c r="T58" s="276" t="s">
        <v>255</v>
      </c>
      <c r="U58" s="276" t="s">
        <v>255</v>
      </c>
    </row>
    <row r="59" spans="1:21" ht="26.25" customHeight="1" x14ac:dyDescent="0.3">
      <c r="A59" s="540" t="s">
        <v>306</v>
      </c>
      <c r="B59" s="552"/>
      <c r="C59" s="198" t="s">
        <v>304</v>
      </c>
      <c r="D59" s="250">
        <v>250000</v>
      </c>
      <c r="E59" s="250">
        <v>250000</v>
      </c>
      <c r="F59" s="243"/>
      <c r="G59" s="244"/>
      <c r="H59" s="250">
        <v>249926</v>
      </c>
      <c r="I59" s="240">
        <f t="shared" si="19"/>
        <v>0.99970000000000003</v>
      </c>
      <c r="J59" s="250">
        <f>SUM(H59-D59)</f>
        <v>-74</v>
      </c>
      <c r="K59" s="240">
        <f t="shared" si="20"/>
        <v>-2.9999999999999997E-4</v>
      </c>
      <c r="L59" s="276" t="s">
        <v>255</v>
      </c>
      <c r="M59" s="276" t="s">
        <v>255</v>
      </c>
      <c r="N59" s="276" t="s">
        <v>255</v>
      </c>
      <c r="O59" s="276" t="s">
        <v>255</v>
      </c>
      <c r="P59" s="276" t="s">
        <v>255</v>
      </c>
      <c r="Q59" s="276" t="s">
        <v>255</v>
      </c>
      <c r="R59" s="332" t="s">
        <v>255</v>
      </c>
      <c r="S59" s="276" t="s">
        <v>255</v>
      </c>
      <c r="T59" s="276" t="s">
        <v>255</v>
      </c>
      <c r="U59" s="276" t="s">
        <v>255</v>
      </c>
    </row>
    <row r="60" spans="1:21" ht="66" customHeight="1" x14ac:dyDescent="0.3">
      <c r="A60" s="544"/>
      <c r="B60" s="553"/>
      <c r="C60" s="249" t="s">
        <v>229</v>
      </c>
      <c r="D60" s="250">
        <v>250000</v>
      </c>
      <c r="E60" s="250">
        <v>250000</v>
      </c>
      <c r="F60" s="243"/>
      <c r="G60" s="244"/>
      <c r="H60" s="250">
        <v>249926</v>
      </c>
      <c r="I60" s="240">
        <f t="shared" si="19"/>
        <v>0.99970000000000003</v>
      </c>
      <c r="J60" s="250">
        <f>SUM(H60-D60)</f>
        <v>-74</v>
      </c>
      <c r="K60" s="240">
        <f t="shared" si="20"/>
        <v>-2.9999999999999997E-4</v>
      </c>
      <c r="L60" s="276" t="s">
        <v>255</v>
      </c>
      <c r="M60" s="276" t="s">
        <v>255</v>
      </c>
      <c r="N60" s="276" t="s">
        <v>255</v>
      </c>
      <c r="O60" s="276" t="s">
        <v>255</v>
      </c>
      <c r="P60" s="276" t="s">
        <v>255</v>
      </c>
      <c r="Q60" s="276" t="s">
        <v>255</v>
      </c>
      <c r="R60" s="332" t="s">
        <v>255</v>
      </c>
      <c r="S60" s="276" t="s">
        <v>255</v>
      </c>
      <c r="T60" s="276" t="s">
        <v>255</v>
      </c>
      <c r="U60" s="276" t="s">
        <v>255</v>
      </c>
    </row>
    <row r="61" spans="1:21" ht="34.5" customHeight="1" x14ac:dyDescent="0.3">
      <c r="A61" s="540" t="s">
        <v>305</v>
      </c>
      <c r="B61" s="552"/>
      <c r="C61" s="198" t="s">
        <v>304</v>
      </c>
      <c r="D61" s="250">
        <v>200000</v>
      </c>
      <c r="E61" s="250">
        <v>200000</v>
      </c>
      <c r="F61" s="243"/>
      <c r="G61" s="244"/>
      <c r="H61" s="250">
        <v>200000</v>
      </c>
      <c r="I61" s="240">
        <f t="shared" si="19"/>
        <v>1</v>
      </c>
      <c r="J61" s="250">
        <f>SUM(H61-E61)</f>
        <v>0</v>
      </c>
      <c r="K61" s="240">
        <f t="shared" si="20"/>
        <v>0</v>
      </c>
      <c r="L61" s="276" t="s">
        <v>255</v>
      </c>
      <c r="M61" s="276" t="s">
        <v>255</v>
      </c>
      <c r="N61" s="276" t="s">
        <v>255</v>
      </c>
      <c r="O61" s="276" t="s">
        <v>255</v>
      </c>
      <c r="P61" s="276" t="s">
        <v>255</v>
      </c>
      <c r="Q61" s="276" t="s">
        <v>255</v>
      </c>
      <c r="R61" s="332" t="s">
        <v>255</v>
      </c>
      <c r="S61" s="276" t="s">
        <v>255</v>
      </c>
      <c r="T61" s="276" t="s">
        <v>255</v>
      </c>
      <c r="U61" s="276" t="s">
        <v>255</v>
      </c>
    </row>
    <row r="62" spans="1:21" ht="58.5" customHeight="1" x14ac:dyDescent="0.3">
      <c r="A62" s="544"/>
      <c r="B62" s="553"/>
      <c r="C62" s="249" t="s">
        <v>229</v>
      </c>
      <c r="D62" s="250">
        <v>200000</v>
      </c>
      <c r="E62" s="250">
        <v>200000</v>
      </c>
      <c r="F62" s="243"/>
      <c r="G62" s="244"/>
      <c r="H62" s="250">
        <v>200000</v>
      </c>
      <c r="I62" s="240">
        <f t="shared" si="19"/>
        <v>1</v>
      </c>
      <c r="J62" s="250">
        <f>SUM(H62-E62)</f>
        <v>0</v>
      </c>
      <c r="K62" s="240">
        <f t="shared" si="20"/>
        <v>0</v>
      </c>
      <c r="L62" s="276" t="s">
        <v>255</v>
      </c>
      <c r="M62" s="276" t="s">
        <v>255</v>
      </c>
      <c r="N62" s="276" t="s">
        <v>255</v>
      </c>
      <c r="O62" s="276" t="s">
        <v>255</v>
      </c>
      <c r="P62" s="276" t="s">
        <v>255</v>
      </c>
      <c r="Q62" s="276" t="s">
        <v>255</v>
      </c>
      <c r="R62" s="332" t="s">
        <v>255</v>
      </c>
      <c r="S62" s="276" t="s">
        <v>255</v>
      </c>
      <c r="T62" s="276" t="s">
        <v>255</v>
      </c>
      <c r="U62" s="276" t="s">
        <v>255</v>
      </c>
    </row>
    <row r="63" spans="1:21" x14ac:dyDescent="0.3">
      <c r="P63" s="171"/>
      <c r="Q63" s="171"/>
      <c r="R63" s="337"/>
      <c r="S63" s="166"/>
      <c r="T63" s="171"/>
      <c r="U63" s="171"/>
    </row>
    <row r="64" spans="1:21" x14ac:dyDescent="0.3">
      <c r="P64" s="171"/>
      <c r="Q64" s="171"/>
      <c r="R64" s="337"/>
      <c r="S64" s="166"/>
      <c r="T64" s="171"/>
      <c r="U64" s="171"/>
    </row>
    <row r="65" spans="16:21" x14ac:dyDescent="0.3">
      <c r="P65" s="171"/>
      <c r="Q65" s="171"/>
      <c r="R65" s="337"/>
      <c r="S65" s="166"/>
      <c r="T65" s="171"/>
      <c r="U65" s="171"/>
    </row>
    <row r="66" spans="16:21" x14ac:dyDescent="0.3">
      <c r="P66" s="171"/>
      <c r="Q66" s="171"/>
      <c r="R66" s="337"/>
      <c r="S66" s="166"/>
      <c r="T66" s="171"/>
      <c r="U66" s="171"/>
    </row>
    <row r="67" spans="16:21" x14ac:dyDescent="0.3">
      <c r="P67" s="171"/>
      <c r="Q67" s="171"/>
      <c r="R67" s="337"/>
      <c r="S67" s="166"/>
      <c r="T67" s="171"/>
      <c r="U67" s="171"/>
    </row>
    <row r="68" spans="16:21" x14ac:dyDescent="0.3">
      <c r="P68" s="171"/>
      <c r="Q68" s="171"/>
      <c r="R68" s="337"/>
      <c r="S68" s="166"/>
      <c r="T68" s="171"/>
      <c r="U68" s="171"/>
    </row>
    <row r="69" spans="16:21" x14ac:dyDescent="0.3">
      <c r="P69" s="171"/>
      <c r="Q69" s="171"/>
      <c r="R69" s="337"/>
      <c r="S69" s="166"/>
      <c r="T69" s="171"/>
      <c r="U69" s="171"/>
    </row>
    <row r="70" spans="16:21" x14ac:dyDescent="0.3">
      <c r="P70" s="171"/>
      <c r="Q70" s="171"/>
      <c r="R70" s="337"/>
      <c r="S70" s="166"/>
      <c r="T70" s="171"/>
      <c r="U70" s="171"/>
    </row>
    <row r="71" spans="16:21" x14ac:dyDescent="0.3">
      <c r="P71" s="171"/>
      <c r="Q71" s="171"/>
      <c r="R71" s="337"/>
      <c r="S71" s="166"/>
      <c r="T71" s="171"/>
      <c r="U71" s="171"/>
    </row>
    <row r="72" spans="16:21" x14ac:dyDescent="0.3">
      <c r="P72" s="171"/>
      <c r="Q72" s="171"/>
      <c r="R72" s="337"/>
      <c r="S72" s="166"/>
      <c r="T72" s="171"/>
      <c r="U72" s="171"/>
    </row>
    <row r="73" spans="16:21" x14ac:dyDescent="0.3">
      <c r="P73" s="171"/>
      <c r="Q73" s="171"/>
      <c r="R73" s="337"/>
      <c r="S73" s="166"/>
      <c r="T73" s="171"/>
      <c r="U73" s="171"/>
    </row>
    <row r="74" spans="16:21" x14ac:dyDescent="0.3">
      <c r="P74" s="171"/>
      <c r="Q74" s="171"/>
      <c r="R74" s="337"/>
      <c r="S74" s="166"/>
      <c r="T74" s="171"/>
      <c r="U74" s="171"/>
    </row>
    <row r="75" spans="16:21" x14ac:dyDescent="0.3">
      <c r="P75" s="171"/>
      <c r="Q75" s="171"/>
      <c r="R75" s="337"/>
      <c r="S75" s="166"/>
      <c r="T75" s="171"/>
      <c r="U75" s="171"/>
    </row>
    <row r="76" spans="16:21" x14ac:dyDescent="0.3">
      <c r="P76" s="171"/>
      <c r="Q76" s="171"/>
      <c r="R76" s="337"/>
      <c r="S76" s="166"/>
      <c r="T76" s="171"/>
      <c r="U76" s="171"/>
    </row>
    <row r="77" spans="16:21" x14ac:dyDescent="0.3">
      <c r="P77" s="171"/>
      <c r="Q77" s="171"/>
      <c r="R77" s="337"/>
      <c r="S77" s="166"/>
      <c r="T77" s="171"/>
      <c r="U77" s="171"/>
    </row>
    <row r="78" spans="16:21" x14ac:dyDescent="0.3">
      <c r="P78" s="171"/>
      <c r="Q78" s="171"/>
      <c r="R78" s="337"/>
      <c r="S78" s="166"/>
      <c r="T78" s="171"/>
      <c r="U78" s="171"/>
    </row>
    <row r="79" spans="16:21" x14ac:dyDescent="0.3">
      <c r="P79" s="171"/>
      <c r="Q79" s="171"/>
      <c r="R79" s="337"/>
      <c r="S79" s="166"/>
      <c r="T79" s="171"/>
      <c r="U79" s="171"/>
    </row>
    <row r="80" spans="16:21" x14ac:dyDescent="0.3">
      <c r="P80" s="171"/>
      <c r="Q80" s="171"/>
      <c r="R80" s="337"/>
      <c r="S80" s="166"/>
      <c r="T80" s="171"/>
      <c r="U80" s="171"/>
    </row>
    <row r="81" spans="16:21" x14ac:dyDescent="0.3">
      <c r="P81" s="171"/>
      <c r="Q81" s="171"/>
      <c r="R81" s="337"/>
      <c r="S81" s="166"/>
      <c r="T81" s="171"/>
      <c r="U81" s="171"/>
    </row>
    <row r="82" spans="16:21" x14ac:dyDescent="0.3">
      <c r="P82" s="171"/>
      <c r="Q82" s="171"/>
      <c r="R82" s="337"/>
      <c r="S82" s="166"/>
      <c r="T82" s="171"/>
      <c r="U82" s="171"/>
    </row>
    <row r="83" spans="16:21" x14ac:dyDescent="0.3">
      <c r="P83" s="171"/>
      <c r="Q83" s="171"/>
      <c r="R83" s="337"/>
      <c r="S83" s="166"/>
      <c r="T83" s="171"/>
      <c r="U83" s="171"/>
    </row>
    <row r="84" spans="16:21" x14ac:dyDescent="0.3">
      <c r="P84" s="171"/>
      <c r="Q84" s="171"/>
      <c r="R84" s="337"/>
      <c r="S84" s="166"/>
      <c r="T84" s="171"/>
      <c r="U84" s="171"/>
    </row>
    <row r="85" spans="16:21" x14ac:dyDescent="0.3">
      <c r="P85" s="171"/>
      <c r="Q85" s="171"/>
      <c r="R85" s="337"/>
      <c r="S85" s="166"/>
      <c r="T85" s="171"/>
      <c r="U85" s="171"/>
    </row>
    <row r="86" spans="16:21" x14ac:dyDescent="0.3">
      <c r="P86" s="171"/>
      <c r="Q86" s="171"/>
      <c r="R86" s="337"/>
      <c r="S86" s="166"/>
      <c r="T86" s="171"/>
      <c r="U86" s="171"/>
    </row>
    <row r="87" spans="16:21" x14ac:dyDescent="0.3">
      <c r="P87" s="171"/>
      <c r="Q87" s="171"/>
      <c r="R87" s="337"/>
      <c r="S87" s="166"/>
      <c r="T87" s="171"/>
      <c r="U87" s="171"/>
    </row>
    <row r="88" spans="16:21" x14ac:dyDescent="0.3">
      <c r="P88" s="171"/>
      <c r="Q88" s="171"/>
      <c r="R88" s="337"/>
      <c r="S88" s="166"/>
      <c r="T88" s="171"/>
      <c r="U88" s="171"/>
    </row>
    <row r="89" spans="16:21" x14ac:dyDescent="0.3">
      <c r="P89" s="171"/>
      <c r="Q89" s="171"/>
      <c r="R89" s="337"/>
      <c r="S89" s="166"/>
      <c r="T89" s="171"/>
      <c r="U89" s="171"/>
    </row>
    <row r="90" spans="16:21" x14ac:dyDescent="0.3">
      <c r="P90" s="171"/>
      <c r="Q90" s="171"/>
      <c r="R90" s="337"/>
      <c r="S90" s="166"/>
      <c r="T90" s="171"/>
      <c r="U90" s="171"/>
    </row>
    <row r="91" spans="16:21" x14ac:dyDescent="0.3">
      <c r="P91" s="171"/>
      <c r="Q91" s="171"/>
      <c r="R91" s="337"/>
      <c r="S91" s="166"/>
      <c r="T91" s="171"/>
      <c r="U91" s="171"/>
    </row>
    <row r="92" spans="16:21" x14ac:dyDescent="0.3">
      <c r="P92" s="171"/>
      <c r="Q92" s="171"/>
      <c r="R92" s="337"/>
      <c r="S92" s="166"/>
      <c r="T92" s="171"/>
      <c r="U92" s="171"/>
    </row>
    <row r="93" spans="16:21" x14ac:dyDescent="0.3">
      <c r="P93" s="171"/>
      <c r="Q93" s="171"/>
      <c r="R93" s="337"/>
      <c r="S93" s="166"/>
      <c r="T93" s="171"/>
      <c r="U93" s="171"/>
    </row>
    <row r="94" spans="16:21" x14ac:dyDescent="0.3">
      <c r="P94" s="171"/>
      <c r="Q94" s="171"/>
      <c r="R94" s="337"/>
      <c r="S94" s="166"/>
      <c r="T94" s="171"/>
      <c r="U94" s="171"/>
    </row>
    <row r="95" spans="16:21" x14ac:dyDescent="0.3">
      <c r="P95" s="171"/>
      <c r="Q95" s="171"/>
      <c r="R95" s="337"/>
      <c r="S95" s="166"/>
      <c r="T95" s="171"/>
      <c r="U95" s="171"/>
    </row>
    <row r="96" spans="16:21" x14ac:dyDescent="0.3">
      <c r="P96" s="171"/>
      <c r="Q96" s="171"/>
      <c r="R96" s="337"/>
      <c r="S96" s="166"/>
      <c r="T96" s="171"/>
      <c r="U96" s="171"/>
    </row>
    <row r="97" spans="16:21" x14ac:dyDescent="0.3">
      <c r="P97" s="171"/>
      <c r="Q97" s="171"/>
      <c r="R97" s="337"/>
      <c r="S97" s="166"/>
      <c r="T97" s="171"/>
      <c r="U97" s="171"/>
    </row>
    <row r="98" spans="16:21" x14ac:dyDescent="0.3">
      <c r="P98" s="171"/>
      <c r="Q98" s="171"/>
      <c r="R98" s="337"/>
      <c r="S98" s="166"/>
      <c r="T98" s="171"/>
      <c r="U98" s="171"/>
    </row>
    <row r="99" spans="16:21" x14ac:dyDescent="0.3">
      <c r="P99" s="171"/>
      <c r="Q99" s="171"/>
      <c r="R99" s="337"/>
      <c r="S99" s="166"/>
      <c r="T99" s="171"/>
      <c r="U99" s="171"/>
    </row>
    <row r="100" spans="16:21" x14ac:dyDescent="0.3">
      <c r="P100" s="171"/>
      <c r="Q100" s="171"/>
      <c r="R100" s="337"/>
      <c r="S100" s="166"/>
      <c r="T100" s="171"/>
      <c r="U100" s="171"/>
    </row>
    <row r="101" spans="16:21" x14ac:dyDescent="0.3">
      <c r="P101" s="171"/>
      <c r="Q101" s="171"/>
      <c r="R101" s="337"/>
      <c r="S101" s="166"/>
      <c r="T101" s="171"/>
      <c r="U101" s="171"/>
    </row>
    <row r="102" spans="16:21" x14ac:dyDescent="0.3">
      <c r="P102" s="171"/>
      <c r="Q102" s="171"/>
      <c r="R102" s="337"/>
      <c r="S102" s="166"/>
      <c r="T102" s="171"/>
      <c r="U102" s="171"/>
    </row>
    <row r="103" spans="16:21" x14ac:dyDescent="0.3">
      <c r="P103" s="171"/>
      <c r="Q103" s="171"/>
      <c r="R103" s="337"/>
      <c r="S103" s="166"/>
      <c r="T103" s="171"/>
      <c r="U103" s="171"/>
    </row>
    <row r="104" spans="16:21" x14ac:dyDescent="0.3">
      <c r="P104" s="171"/>
      <c r="Q104" s="171"/>
      <c r="R104" s="337"/>
      <c r="S104" s="166"/>
      <c r="T104" s="171"/>
      <c r="U104" s="171"/>
    </row>
    <row r="105" spans="16:21" x14ac:dyDescent="0.3">
      <c r="P105" s="171"/>
      <c r="Q105" s="171"/>
      <c r="R105" s="337"/>
      <c r="S105" s="166"/>
      <c r="T105" s="171"/>
      <c r="U105" s="171"/>
    </row>
    <row r="106" spans="16:21" x14ac:dyDescent="0.3">
      <c r="P106" s="171"/>
      <c r="Q106" s="171"/>
      <c r="R106" s="337"/>
      <c r="S106" s="166"/>
      <c r="T106" s="171"/>
      <c r="U106" s="171"/>
    </row>
    <row r="107" spans="16:21" x14ac:dyDescent="0.3">
      <c r="P107" s="171"/>
      <c r="Q107" s="171"/>
      <c r="R107" s="337"/>
      <c r="S107" s="166"/>
      <c r="T107" s="171"/>
      <c r="U107" s="171"/>
    </row>
    <row r="108" spans="16:21" x14ac:dyDescent="0.3">
      <c r="P108" s="171"/>
      <c r="Q108" s="171"/>
      <c r="R108" s="337"/>
      <c r="S108" s="166"/>
      <c r="T108" s="171"/>
      <c r="U108" s="171"/>
    </row>
    <row r="109" spans="16:21" x14ac:dyDescent="0.3">
      <c r="P109" s="171"/>
      <c r="Q109" s="171"/>
      <c r="R109" s="337"/>
      <c r="S109" s="166"/>
      <c r="T109" s="171"/>
      <c r="U109" s="171"/>
    </row>
    <row r="110" spans="16:21" x14ac:dyDescent="0.3">
      <c r="P110" s="171"/>
      <c r="Q110" s="171"/>
      <c r="R110" s="337"/>
      <c r="S110" s="166"/>
      <c r="T110" s="171"/>
      <c r="U110" s="171"/>
    </row>
    <row r="111" spans="16:21" x14ac:dyDescent="0.3">
      <c r="P111" s="171"/>
      <c r="Q111" s="171"/>
      <c r="R111" s="337"/>
      <c r="S111" s="166"/>
      <c r="T111" s="171"/>
      <c r="U111" s="171"/>
    </row>
    <row r="112" spans="16:21" x14ac:dyDescent="0.3">
      <c r="P112" s="171"/>
      <c r="Q112" s="171"/>
      <c r="R112" s="337"/>
      <c r="S112" s="166"/>
      <c r="T112" s="171"/>
      <c r="U112" s="171"/>
    </row>
    <row r="113" spans="16:21" x14ac:dyDescent="0.3">
      <c r="P113" s="171"/>
      <c r="Q113" s="171"/>
      <c r="R113" s="337"/>
      <c r="S113" s="166"/>
      <c r="T113" s="171"/>
      <c r="U113" s="171"/>
    </row>
    <row r="114" spans="16:21" x14ac:dyDescent="0.3">
      <c r="P114" s="171"/>
      <c r="Q114" s="171"/>
      <c r="R114" s="337"/>
      <c r="S114" s="166"/>
      <c r="T114" s="171"/>
      <c r="U114" s="171"/>
    </row>
    <row r="115" spans="16:21" x14ac:dyDescent="0.3">
      <c r="P115" s="171"/>
      <c r="Q115" s="171"/>
      <c r="R115" s="337"/>
      <c r="S115" s="166"/>
      <c r="T115" s="171"/>
      <c r="U115" s="171"/>
    </row>
    <row r="116" spans="16:21" x14ac:dyDescent="0.3">
      <c r="P116" s="171"/>
      <c r="Q116" s="171"/>
      <c r="R116" s="337"/>
      <c r="S116" s="166"/>
      <c r="T116" s="171"/>
      <c r="U116" s="171"/>
    </row>
    <row r="117" spans="16:21" x14ac:dyDescent="0.3">
      <c r="P117" s="171"/>
      <c r="Q117" s="171"/>
      <c r="R117" s="337"/>
      <c r="S117" s="166"/>
      <c r="T117" s="171"/>
      <c r="U117" s="171"/>
    </row>
    <row r="118" spans="16:21" x14ac:dyDescent="0.3">
      <c r="P118" s="171"/>
      <c r="Q118" s="171"/>
      <c r="R118" s="337"/>
      <c r="S118" s="166"/>
      <c r="T118" s="171"/>
      <c r="U118" s="171"/>
    </row>
    <row r="119" spans="16:21" x14ac:dyDescent="0.3">
      <c r="P119" s="171"/>
      <c r="Q119" s="171"/>
      <c r="R119" s="337"/>
      <c r="S119" s="166"/>
      <c r="T119" s="171"/>
      <c r="U119" s="171"/>
    </row>
    <row r="120" spans="16:21" x14ac:dyDescent="0.3">
      <c r="P120" s="171"/>
      <c r="Q120" s="171"/>
      <c r="R120" s="337"/>
      <c r="S120" s="166"/>
      <c r="T120" s="171"/>
      <c r="U120" s="171"/>
    </row>
    <row r="121" spans="16:21" x14ac:dyDescent="0.3">
      <c r="P121" s="171"/>
      <c r="Q121" s="171"/>
      <c r="R121" s="337"/>
      <c r="S121" s="166"/>
      <c r="T121" s="171"/>
      <c r="U121" s="171"/>
    </row>
    <row r="122" spans="16:21" x14ac:dyDescent="0.3">
      <c r="P122" s="171"/>
      <c r="Q122" s="171"/>
      <c r="R122" s="337"/>
      <c r="S122" s="166"/>
      <c r="T122" s="171"/>
      <c r="U122" s="171"/>
    </row>
    <row r="123" spans="16:21" x14ac:dyDescent="0.3">
      <c r="P123" s="171"/>
      <c r="Q123" s="171"/>
      <c r="R123" s="337"/>
      <c r="S123" s="166"/>
      <c r="T123" s="171"/>
      <c r="U123" s="171"/>
    </row>
    <row r="124" spans="16:21" x14ac:dyDescent="0.3">
      <c r="P124" s="171"/>
      <c r="Q124" s="171"/>
      <c r="R124" s="337"/>
      <c r="S124" s="166"/>
      <c r="T124" s="171"/>
      <c r="U124" s="171"/>
    </row>
    <row r="125" spans="16:21" x14ac:dyDescent="0.3">
      <c r="P125" s="171"/>
      <c r="Q125" s="171"/>
      <c r="R125" s="337"/>
      <c r="S125" s="166"/>
      <c r="T125" s="171"/>
      <c r="U125" s="171"/>
    </row>
    <row r="126" spans="16:21" x14ac:dyDescent="0.3">
      <c r="P126" s="171"/>
      <c r="Q126" s="171"/>
      <c r="R126" s="337"/>
      <c r="S126" s="166"/>
      <c r="T126" s="171"/>
      <c r="U126" s="171"/>
    </row>
    <row r="127" spans="16:21" x14ac:dyDescent="0.3">
      <c r="P127" s="171"/>
      <c r="Q127" s="171"/>
      <c r="R127" s="337"/>
      <c r="S127" s="166"/>
      <c r="T127" s="171"/>
      <c r="U127" s="171"/>
    </row>
    <row r="128" spans="16:21" x14ac:dyDescent="0.3">
      <c r="P128" s="171"/>
      <c r="Q128" s="171"/>
      <c r="R128" s="337"/>
      <c r="S128" s="166"/>
      <c r="T128" s="171"/>
      <c r="U128" s="171"/>
    </row>
    <row r="129" spans="16:21" x14ac:dyDescent="0.3">
      <c r="P129" s="171"/>
      <c r="Q129" s="171"/>
      <c r="R129" s="337"/>
      <c r="S129" s="166"/>
      <c r="T129" s="171"/>
      <c r="U129" s="171"/>
    </row>
    <row r="130" spans="16:21" x14ac:dyDescent="0.3">
      <c r="P130" s="171"/>
      <c r="Q130" s="171"/>
      <c r="R130" s="337"/>
      <c r="S130" s="166"/>
      <c r="T130" s="171"/>
      <c r="U130" s="171"/>
    </row>
    <row r="131" spans="16:21" x14ac:dyDescent="0.3">
      <c r="P131" s="171"/>
      <c r="Q131" s="171"/>
      <c r="R131" s="337"/>
      <c r="S131" s="166"/>
      <c r="T131" s="171"/>
      <c r="U131" s="171"/>
    </row>
    <row r="132" spans="16:21" x14ac:dyDescent="0.3">
      <c r="P132" s="171"/>
      <c r="Q132" s="171"/>
      <c r="R132" s="337"/>
      <c r="S132" s="166"/>
      <c r="T132" s="171"/>
      <c r="U132" s="171"/>
    </row>
    <row r="133" spans="16:21" x14ac:dyDescent="0.3">
      <c r="P133" s="171"/>
      <c r="Q133" s="171"/>
      <c r="R133" s="337"/>
      <c r="S133" s="166"/>
      <c r="T133" s="171"/>
      <c r="U133" s="171"/>
    </row>
    <row r="134" spans="16:21" x14ac:dyDescent="0.3">
      <c r="P134" s="171"/>
      <c r="Q134" s="171"/>
      <c r="R134" s="337"/>
      <c r="S134" s="166"/>
      <c r="T134" s="171"/>
      <c r="U134" s="171"/>
    </row>
    <row r="135" spans="16:21" x14ac:dyDescent="0.3">
      <c r="P135" s="171"/>
      <c r="Q135" s="171"/>
      <c r="R135" s="337"/>
      <c r="S135" s="166"/>
      <c r="T135" s="171"/>
      <c r="U135" s="171"/>
    </row>
    <row r="136" spans="16:21" x14ac:dyDescent="0.3">
      <c r="P136" s="171"/>
      <c r="Q136" s="171"/>
      <c r="R136" s="337"/>
      <c r="S136" s="166"/>
      <c r="T136" s="171"/>
      <c r="U136" s="171"/>
    </row>
    <row r="137" spans="16:21" x14ac:dyDescent="0.3">
      <c r="P137" s="171"/>
      <c r="Q137" s="171"/>
      <c r="R137" s="337"/>
      <c r="S137" s="166"/>
      <c r="T137" s="171"/>
      <c r="U137" s="171"/>
    </row>
    <row r="138" spans="16:21" x14ac:dyDescent="0.3">
      <c r="P138" s="171"/>
      <c r="Q138" s="171"/>
      <c r="R138" s="337"/>
      <c r="S138" s="166"/>
      <c r="T138" s="171"/>
      <c r="U138" s="171"/>
    </row>
    <row r="139" spans="16:21" x14ac:dyDescent="0.3">
      <c r="P139" s="171"/>
      <c r="Q139" s="171"/>
      <c r="R139" s="337"/>
      <c r="S139" s="166"/>
      <c r="T139" s="171"/>
      <c r="U139" s="171"/>
    </row>
    <row r="140" spans="16:21" x14ac:dyDescent="0.3">
      <c r="P140" s="171"/>
      <c r="Q140" s="171"/>
      <c r="R140" s="337"/>
      <c r="S140" s="166"/>
      <c r="T140" s="171"/>
      <c r="U140" s="171"/>
    </row>
    <row r="141" spans="16:21" x14ac:dyDescent="0.3">
      <c r="P141" s="171"/>
      <c r="Q141" s="171"/>
      <c r="R141" s="337"/>
      <c r="S141" s="166"/>
      <c r="T141" s="171"/>
      <c r="U141" s="171"/>
    </row>
    <row r="142" spans="16:21" x14ac:dyDescent="0.3">
      <c r="P142" s="171"/>
      <c r="Q142" s="171"/>
      <c r="R142" s="337"/>
      <c r="S142" s="166"/>
      <c r="T142" s="171"/>
      <c r="U142" s="171"/>
    </row>
    <row r="143" spans="16:21" x14ac:dyDescent="0.3">
      <c r="P143" s="171"/>
      <c r="Q143" s="171"/>
      <c r="R143" s="337"/>
      <c r="S143" s="166"/>
      <c r="T143" s="171"/>
      <c r="U143" s="171"/>
    </row>
    <row r="144" spans="16:21" x14ac:dyDescent="0.3">
      <c r="P144" s="171"/>
      <c r="Q144" s="171"/>
      <c r="R144" s="337"/>
      <c r="S144" s="166"/>
      <c r="T144" s="171"/>
      <c r="U144" s="171"/>
    </row>
    <row r="145" spans="16:21" x14ac:dyDescent="0.3">
      <c r="P145" s="171"/>
      <c r="Q145" s="171"/>
      <c r="R145" s="337"/>
      <c r="S145" s="166"/>
      <c r="T145" s="171"/>
      <c r="U145" s="171"/>
    </row>
    <row r="146" spans="16:21" x14ac:dyDescent="0.3">
      <c r="P146" s="171"/>
      <c r="Q146" s="171"/>
      <c r="R146" s="337"/>
      <c r="S146" s="166"/>
      <c r="T146" s="171"/>
      <c r="U146" s="171"/>
    </row>
    <row r="147" spans="16:21" x14ac:dyDescent="0.3">
      <c r="P147" s="171"/>
      <c r="Q147" s="171"/>
      <c r="R147" s="337"/>
      <c r="S147" s="166"/>
      <c r="T147" s="171"/>
      <c r="U147" s="171"/>
    </row>
    <row r="148" spans="16:21" x14ac:dyDescent="0.3">
      <c r="P148" s="171"/>
      <c r="Q148" s="171"/>
      <c r="R148" s="337"/>
      <c r="S148" s="166"/>
      <c r="T148" s="171"/>
      <c r="U148" s="171"/>
    </row>
    <row r="149" spans="16:21" x14ac:dyDescent="0.3">
      <c r="P149" s="171"/>
      <c r="Q149" s="171"/>
      <c r="R149" s="337"/>
      <c r="S149" s="166"/>
      <c r="T149" s="171"/>
      <c r="U149" s="171"/>
    </row>
    <row r="150" spans="16:21" x14ac:dyDescent="0.3">
      <c r="P150" s="171"/>
      <c r="Q150" s="171"/>
      <c r="R150" s="337"/>
      <c r="S150" s="166"/>
      <c r="T150" s="171"/>
      <c r="U150" s="171"/>
    </row>
    <row r="151" spans="16:21" x14ac:dyDescent="0.3">
      <c r="P151" s="171"/>
      <c r="Q151" s="171"/>
      <c r="R151" s="337"/>
      <c r="S151" s="166"/>
      <c r="T151" s="171"/>
      <c r="U151" s="171"/>
    </row>
    <row r="152" spans="16:21" x14ac:dyDescent="0.3">
      <c r="P152" s="171"/>
      <c r="Q152" s="171"/>
      <c r="R152" s="337"/>
      <c r="S152" s="166"/>
      <c r="T152" s="171"/>
      <c r="U152" s="171"/>
    </row>
    <row r="153" spans="16:21" x14ac:dyDescent="0.3">
      <c r="P153" s="171"/>
      <c r="Q153" s="171"/>
      <c r="R153" s="337"/>
      <c r="S153" s="166"/>
      <c r="T153" s="171"/>
      <c r="U153" s="171"/>
    </row>
    <row r="154" spans="16:21" x14ac:dyDescent="0.3">
      <c r="P154" s="171"/>
      <c r="Q154" s="171"/>
      <c r="R154" s="337"/>
      <c r="S154" s="166"/>
      <c r="T154" s="171"/>
      <c r="U154" s="171"/>
    </row>
    <row r="155" spans="16:21" x14ac:dyDescent="0.3">
      <c r="P155" s="171"/>
      <c r="Q155" s="171"/>
      <c r="R155" s="337"/>
      <c r="S155" s="166"/>
      <c r="T155" s="171"/>
      <c r="U155" s="171"/>
    </row>
    <row r="156" spans="16:21" x14ac:dyDescent="0.3">
      <c r="P156" s="171"/>
      <c r="Q156" s="171"/>
      <c r="R156" s="337"/>
      <c r="S156" s="166"/>
      <c r="T156" s="171"/>
      <c r="U156" s="171"/>
    </row>
    <row r="157" spans="16:21" x14ac:dyDescent="0.3">
      <c r="P157" s="171"/>
      <c r="Q157" s="171"/>
      <c r="R157" s="337"/>
      <c r="S157" s="166"/>
      <c r="T157" s="171"/>
      <c r="U157" s="171"/>
    </row>
    <row r="158" spans="16:21" x14ac:dyDescent="0.3">
      <c r="P158" s="171"/>
      <c r="Q158" s="171"/>
      <c r="R158" s="337"/>
      <c r="S158" s="166"/>
      <c r="T158" s="171"/>
      <c r="U158" s="171"/>
    </row>
    <row r="159" spans="16:21" x14ac:dyDescent="0.3">
      <c r="P159" s="171"/>
      <c r="Q159" s="171"/>
      <c r="R159" s="337"/>
      <c r="S159" s="166"/>
      <c r="T159" s="171"/>
      <c r="U159" s="171"/>
    </row>
    <row r="160" spans="16:21" x14ac:dyDescent="0.3">
      <c r="P160" s="171"/>
      <c r="Q160" s="171"/>
      <c r="R160" s="337"/>
      <c r="S160" s="166"/>
      <c r="T160" s="171"/>
      <c r="U160" s="171"/>
    </row>
    <row r="161" spans="16:21" x14ac:dyDescent="0.3">
      <c r="P161" s="171"/>
      <c r="Q161" s="171"/>
      <c r="R161" s="337"/>
      <c r="S161" s="166"/>
      <c r="T161" s="171"/>
      <c r="U161" s="171"/>
    </row>
    <row r="162" spans="16:21" x14ac:dyDescent="0.3">
      <c r="P162" s="171"/>
      <c r="Q162" s="171"/>
      <c r="R162" s="337"/>
      <c r="S162" s="166"/>
      <c r="T162" s="171"/>
      <c r="U162" s="171"/>
    </row>
    <row r="163" spans="16:21" x14ac:dyDescent="0.3">
      <c r="P163" s="171"/>
      <c r="Q163" s="171"/>
      <c r="R163" s="337"/>
      <c r="S163" s="166"/>
      <c r="T163" s="171"/>
      <c r="U163" s="171"/>
    </row>
    <row r="164" spans="16:21" x14ac:dyDescent="0.3">
      <c r="P164" s="171"/>
      <c r="Q164" s="171"/>
      <c r="R164" s="337"/>
      <c r="S164" s="166"/>
      <c r="T164" s="171"/>
      <c r="U164" s="171"/>
    </row>
    <row r="165" spans="16:21" x14ac:dyDescent="0.3">
      <c r="P165" s="171"/>
      <c r="Q165" s="171"/>
      <c r="R165" s="337"/>
      <c r="S165" s="166"/>
      <c r="T165" s="171"/>
      <c r="U165" s="171"/>
    </row>
    <row r="166" spans="16:21" x14ac:dyDescent="0.3">
      <c r="P166" s="171"/>
      <c r="Q166" s="171"/>
      <c r="R166" s="337"/>
      <c r="S166" s="166"/>
      <c r="T166" s="171"/>
      <c r="U166" s="171"/>
    </row>
    <row r="167" spans="16:21" x14ac:dyDescent="0.3">
      <c r="P167" s="171"/>
      <c r="Q167" s="171"/>
      <c r="R167" s="337"/>
      <c r="S167" s="166"/>
      <c r="T167" s="171"/>
      <c r="U167" s="171"/>
    </row>
    <row r="168" spans="16:21" x14ac:dyDescent="0.3">
      <c r="P168" s="171"/>
      <c r="Q168" s="171"/>
      <c r="R168" s="337"/>
      <c r="S168" s="166"/>
      <c r="T168" s="171"/>
      <c r="U168" s="171"/>
    </row>
    <row r="169" spans="16:21" x14ac:dyDescent="0.3">
      <c r="P169" s="171"/>
      <c r="Q169" s="171"/>
      <c r="R169" s="337"/>
      <c r="S169" s="166"/>
      <c r="T169" s="171"/>
      <c r="U169" s="171"/>
    </row>
    <row r="170" spans="16:21" x14ac:dyDescent="0.3">
      <c r="P170" s="171"/>
      <c r="Q170" s="171"/>
      <c r="R170" s="337"/>
      <c r="S170" s="166"/>
      <c r="T170" s="171"/>
      <c r="U170" s="171"/>
    </row>
    <row r="171" spans="16:21" x14ac:dyDescent="0.3">
      <c r="P171" s="171"/>
      <c r="Q171" s="171"/>
      <c r="R171" s="337"/>
      <c r="S171" s="166"/>
      <c r="T171" s="171"/>
      <c r="U171" s="171"/>
    </row>
    <row r="172" spans="16:21" x14ac:dyDescent="0.3">
      <c r="P172" s="171"/>
      <c r="Q172" s="171"/>
      <c r="R172" s="337"/>
      <c r="S172" s="166"/>
      <c r="T172" s="171"/>
      <c r="U172" s="171"/>
    </row>
    <row r="173" spans="16:21" x14ac:dyDescent="0.3">
      <c r="P173" s="171"/>
      <c r="Q173" s="171"/>
      <c r="R173" s="337"/>
      <c r="S173" s="166"/>
      <c r="T173" s="171"/>
      <c r="U173" s="171"/>
    </row>
    <row r="174" spans="16:21" x14ac:dyDescent="0.3">
      <c r="P174" s="171"/>
      <c r="Q174" s="171"/>
      <c r="R174" s="337"/>
      <c r="S174" s="166"/>
      <c r="T174" s="171"/>
      <c r="U174" s="171"/>
    </row>
    <row r="175" spans="16:21" x14ac:dyDescent="0.3">
      <c r="P175" s="171"/>
      <c r="Q175" s="171"/>
      <c r="R175" s="337"/>
      <c r="S175" s="166"/>
      <c r="T175" s="171"/>
      <c r="U175" s="171"/>
    </row>
    <row r="176" spans="16:21" x14ac:dyDescent="0.3">
      <c r="P176" s="171"/>
      <c r="Q176" s="171"/>
      <c r="R176" s="337"/>
      <c r="S176" s="166"/>
      <c r="T176" s="171"/>
      <c r="U176" s="171"/>
    </row>
    <row r="177" spans="16:21" x14ac:dyDescent="0.3">
      <c r="P177" s="171"/>
      <c r="Q177" s="171"/>
      <c r="R177" s="337"/>
      <c r="S177" s="166"/>
      <c r="T177" s="171"/>
      <c r="U177" s="171"/>
    </row>
    <row r="178" spans="16:21" x14ac:dyDescent="0.3">
      <c r="P178" s="171"/>
      <c r="Q178" s="171"/>
      <c r="R178" s="337"/>
      <c r="S178" s="166"/>
      <c r="T178" s="171"/>
      <c r="U178" s="171"/>
    </row>
    <row r="179" spans="16:21" x14ac:dyDescent="0.3">
      <c r="P179" s="171"/>
      <c r="Q179" s="171"/>
      <c r="R179" s="337"/>
      <c r="S179" s="166"/>
      <c r="T179" s="171"/>
      <c r="U179" s="171"/>
    </row>
    <row r="180" spans="16:21" x14ac:dyDescent="0.3">
      <c r="P180" s="171"/>
      <c r="Q180" s="171"/>
      <c r="R180" s="337"/>
      <c r="S180" s="166"/>
      <c r="T180" s="171"/>
      <c r="U180" s="171"/>
    </row>
    <row r="181" spans="16:21" x14ac:dyDescent="0.3">
      <c r="P181" s="171"/>
      <c r="Q181" s="171"/>
      <c r="R181" s="337"/>
      <c r="S181" s="166"/>
      <c r="T181" s="171"/>
      <c r="U181" s="171"/>
    </row>
    <row r="182" spans="16:21" x14ac:dyDescent="0.3">
      <c r="P182" s="171"/>
      <c r="Q182" s="171"/>
      <c r="R182" s="337"/>
      <c r="S182" s="166"/>
      <c r="T182" s="171"/>
      <c r="U182" s="171"/>
    </row>
    <row r="183" spans="16:21" x14ac:dyDescent="0.3">
      <c r="P183" s="171"/>
      <c r="Q183" s="171"/>
      <c r="R183" s="337"/>
      <c r="S183" s="166"/>
      <c r="T183" s="171"/>
      <c r="U183" s="171"/>
    </row>
    <row r="184" spans="16:21" x14ac:dyDescent="0.3">
      <c r="P184" s="171"/>
      <c r="Q184" s="171"/>
      <c r="R184" s="337"/>
      <c r="S184" s="166"/>
      <c r="T184" s="171"/>
      <c r="U184" s="171"/>
    </row>
    <row r="185" spans="16:21" x14ac:dyDescent="0.3">
      <c r="P185" s="171"/>
      <c r="Q185" s="171"/>
      <c r="R185" s="337"/>
      <c r="S185" s="166"/>
      <c r="T185" s="171"/>
      <c r="U185" s="171"/>
    </row>
    <row r="186" spans="16:21" x14ac:dyDescent="0.3">
      <c r="P186" s="171"/>
      <c r="Q186" s="171"/>
      <c r="R186" s="337"/>
      <c r="S186" s="166"/>
      <c r="T186" s="171"/>
      <c r="U186" s="171"/>
    </row>
    <row r="187" spans="16:21" x14ac:dyDescent="0.3">
      <c r="P187" s="171"/>
      <c r="Q187" s="171"/>
      <c r="R187" s="337"/>
      <c r="S187" s="166"/>
      <c r="T187" s="171"/>
      <c r="U187" s="171"/>
    </row>
    <row r="188" spans="16:21" x14ac:dyDescent="0.3">
      <c r="P188" s="171"/>
      <c r="Q188" s="171"/>
      <c r="R188" s="337"/>
      <c r="S188" s="166"/>
      <c r="T188" s="171"/>
      <c r="U188" s="171"/>
    </row>
    <row r="189" spans="16:21" x14ac:dyDescent="0.3">
      <c r="P189" s="171"/>
      <c r="Q189" s="171"/>
      <c r="R189" s="337"/>
      <c r="S189" s="166"/>
      <c r="T189" s="171"/>
      <c r="U189" s="171"/>
    </row>
    <row r="190" spans="16:21" x14ac:dyDescent="0.3">
      <c r="P190" s="171"/>
      <c r="Q190" s="171"/>
      <c r="R190" s="337"/>
      <c r="S190" s="166"/>
      <c r="T190" s="171"/>
      <c r="U190" s="171"/>
    </row>
    <row r="191" spans="16:21" x14ac:dyDescent="0.3">
      <c r="P191" s="171"/>
      <c r="Q191" s="171"/>
      <c r="R191" s="337"/>
      <c r="S191" s="166"/>
      <c r="T191" s="171"/>
      <c r="U191" s="171"/>
    </row>
    <row r="192" spans="16:21" x14ac:dyDescent="0.3">
      <c r="P192" s="171"/>
      <c r="Q192" s="171"/>
      <c r="R192" s="337"/>
      <c r="S192" s="166"/>
      <c r="T192" s="171"/>
      <c r="U192" s="171"/>
    </row>
    <row r="193" spans="16:21" x14ac:dyDescent="0.3">
      <c r="P193" s="171"/>
      <c r="Q193" s="171"/>
      <c r="R193" s="337"/>
      <c r="S193" s="166"/>
      <c r="T193" s="171"/>
      <c r="U193" s="171"/>
    </row>
    <row r="194" spans="16:21" x14ac:dyDescent="0.3">
      <c r="P194" s="171"/>
      <c r="Q194" s="171"/>
      <c r="R194" s="337"/>
      <c r="S194" s="166"/>
      <c r="T194" s="171"/>
      <c r="U194" s="171"/>
    </row>
    <row r="195" spans="16:21" x14ac:dyDescent="0.3">
      <c r="P195" s="171"/>
      <c r="Q195" s="171"/>
      <c r="R195" s="337"/>
      <c r="S195" s="166"/>
      <c r="T195" s="171"/>
      <c r="U195" s="171"/>
    </row>
    <row r="196" spans="16:21" x14ac:dyDescent="0.3">
      <c r="P196" s="171"/>
      <c r="Q196" s="171"/>
      <c r="R196" s="337"/>
      <c r="S196" s="166"/>
      <c r="T196" s="171"/>
      <c r="U196" s="171"/>
    </row>
    <row r="197" spans="16:21" x14ac:dyDescent="0.3">
      <c r="P197" s="171"/>
      <c r="Q197" s="171"/>
      <c r="R197" s="337"/>
      <c r="S197" s="166"/>
      <c r="T197" s="171"/>
      <c r="U197" s="171"/>
    </row>
    <row r="198" spans="16:21" x14ac:dyDescent="0.3">
      <c r="P198" s="171"/>
      <c r="Q198" s="171"/>
      <c r="R198" s="337"/>
      <c r="S198" s="166"/>
      <c r="T198" s="171"/>
      <c r="U198" s="171"/>
    </row>
    <row r="199" spans="16:21" x14ac:dyDescent="0.3">
      <c r="P199" s="171"/>
      <c r="Q199" s="171"/>
      <c r="R199" s="337"/>
      <c r="S199" s="166"/>
      <c r="T199" s="171"/>
      <c r="U199" s="171"/>
    </row>
    <row r="200" spans="16:21" x14ac:dyDescent="0.3">
      <c r="P200" s="171"/>
      <c r="Q200" s="171"/>
      <c r="R200" s="337"/>
      <c r="S200" s="166"/>
      <c r="T200" s="171"/>
      <c r="U200" s="171"/>
    </row>
    <row r="201" spans="16:21" x14ac:dyDescent="0.3">
      <c r="P201" s="171"/>
      <c r="Q201" s="171"/>
      <c r="R201" s="337"/>
      <c r="S201" s="166"/>
      <c r="T201" s="171"/>
      <c r="U201" s="171"/>
    </row>
    <row r="202" spans="16:21" x14ac:dyDescent="0.3">
      <c r="P202" s="171"/>
      <c r="Q202" s="171"/>
      <c r="R202" s="337"/>
      <c r="S202" s="166"/>
      <c r="T202" s="171"/>
      <c r="U202" s="171"/>
    </row>
    <row r="203" spans="16:21" x14ac:dyDescent="0.3">
      <c r="P203" s="171"/>
      <c r="Q203" s="171"/>
      <c r="R203" s="337"/>
      <c r="S203" s="166"/>
      <c r="T203" s="171"/>
      <c r="U203" s="171"/>
    </row>
    <row r="204" spans="16:21" x14ac:dyDescent="0.3">
      <c r="P204" s="171"/>
      <c r="Q204" s="171"/>
      <c r="R204" s="337"/>
      <c r="S204" s="166"/>
      <c r="T204" s="171"/>
      <c r="U204" s="171"/>
    </row>
    <row r="205" spans="16:21" x14ac:dyDescent="0.3">
      <c r="P205" s="171"/>
      <c r="Q205" s="171"/>
      <c r="R205" s="337"/>
      <c r="S205" s="166"/>
      <c r="T205" s="171"/>
      <c r="U205" s="171"/>
    </row>
    <row r="206" spans="16:21" x14ac:dyDescent="0.3">
      <c r="P206" s="171"/>
      <c r="Q206" s="171"/>
      <c r="R206" s="337"/>
      <c r="S206" s="166"/>
      <c r="T206" s="171"/>
      <c r="U206" s="171"/>
    </row>
    <row r="207" spans="16:21" x14ac:dyDescent="0.3">
      <c r="P207" s="171"/>
      <c r="Q207" s="171"/>
      <c r="R207" s="337"/>
      <c r="S207" s="166"/>
      <c r="T207" s="171"/>
      <c r="U207" s="171"/>
    </row>
    <row r="208" spans="16:21" x14ac:dyDescent="0.3">
      <c r="P208" s="171"/>
      <c r="Q208" s="171"/>
      <c r="R208" s="337"/>
      <c r="S208" s="166"/>
      <c r="T208" s="171"/>
      <c r="U208" s="171"/>
    </row>
    <row r="209" spans="16:21" x14ac:dyDescent="0.3">
      <c r="P209" s="171"/>
      <c r="Q209" s="171"/>
      <c r="R209" s="337"/>
      <c r="S209" s="166"/>
      <c r="T209" s="171"/>
      <c r="U209" s="171"/>
    </row>
    <row r="210" spans="16:21" x14ac:dyDescent="0.3">
      <c r="P210" s="171"/>
      <c r="Q210" s="171"/>
      <c r="R210" s="337"/>
      <c r="S210" s="166"/>
      <c r="T210" s="171"/>
      <c r="U210" s="171"/>
    </row>
    <row r="211" spans="16:21" x14ac:dyDescent="0.3">
      <c r="P211" s="171"/>
      <c r="Q211" s="171"/>
      <c r="R211" s="337"/>
      <c r="S211" s="166"/>
      <c r="T211" s="171"/>
      <c r="U211" s="171"/>
    </row>
    <row r="212" spans="16:21" x14ac:dyDescent="0.3">
      <c r="P212" s="171"/>
      <c r="Q212" s="171"/>
      <c r="R212" s="337"/>
      <c r="S212" s="166"/>
      <c r="T212" s="171"/>
      <c r="U212" s="171"/>
    </row>
    <row r="213" spans="16:21" x14ac:dyDescent="0.3">
      <c r="P213" s="171"/>
      <c r="Q213" s="171"/>
      <c r="R213" s="337"/>
      <c r="S213" s="166"/>
      <c r="T213" s="171"/>
      <c r="U213" s="171"/>
    </row>
    <row r="214" spans="16:21" x14ac:dyDescent="0.3">
      <c r="P214" s="171"/>
      <c r="Q214" s="171"/>
      <c r="R214" s="337"/>
      <c r="S214" s="166"/>
      <c r="T214" s="171"/>
      <c r="U214" s="171"/>
    </row>
    <row r="215" spans="16:21" x14ac:dyDescent="0.3">
      <c r="P215" s="171"/>
      <c r="Q215" s="171"/>
      <c r="R215" s="337"/>
      <c r="S215" s="166"/>
      <c r="T215" s="171"/>
      <c r="U215" s="171"/>
    </row>
    <row r="216" spans="16:21" x14ac:dyDescent="0.3">
      <c r="P216" s="171"/>
      <c r="Q216" s="171"/>
      <c r="R216" s="337"/>
      <c r="S216" s="166"/>
      <c r="T216" s="171"/>
      <c r="U216" s="171"/>
    </row>
    <row r="217" spans="16:21" x14ac:dyDescent="0.3">
      <c r="P217" s="171"/>
      <c r="Q217" s="171"/>
      <c r="R217" s="337"/>
      <c r="S217" s="166"/>
      <c r="T217" s="171"/>
      <c r="U217" s="171"/>
    </row>
    <row r="218" spans="16:21" x14ac:dyDescent="0.3">
      <c r="P218" s="171"/>
      <c r="Q218" s="171"/>
      <c r="R218" s="337"/>
      <c r="S218" s="166"/>
      <c r="T218" s="171"/>
      <c r="U218" s="171"/>
    </row>
    <row r="219" spans="16:21" x14ac:dyDescent="0.3">
      <c r="P219" s="171"/>
      <c r="Q219" s="171"/>
      <c r="R219" s="337"/>
      <c r="S219" s="166"/>
      <c r="T219" s="171"/>
      <c r="U219" s="171"/>
    </row>
    <row r="220" spans="16:21" x14ac:dyDescent="0.3">
      <c r="P220" s="171"/>
      <c r="Q220" s="171"/>
      <c r="R220" s="337"/>
      <c r="S220" s="166"/>
      <c r="T220" s="171"/>
      <c r="U220" s="171"/>
    </row>
    <row r="221" spans="16:21" x14ac:dyDescent="0.3">
      <c r="P221" s="171"/>
      <c r="Q221" s="171"/>
      <c r="R221" s="337"/>
      <c r="S221" s="166"/>
      <c r="T221" s="171"/>
      <c r="U221" s="171"/>
    </row>
    <row r="222" spans="16:21" x14ac:dyDescent="0.3">
      <c r="P222" s="171"/>
      <c r="Q222" s="171"/>
      <c r="R222" s="337"/>
      <c r="S222" s="166"/>
      <c r="T222" s="171"/>
      <c r="U222" s="171"/>
    </row>
    <row r="223" spans="16:21" x14ac:dyDescent="0.3">
      <c r="P223" s="171"/>
      <c r="Q223" s="171"/>
      <c r="R223" s="337"/>
      <c r="S223" s="166"/>
      <c r="T223" s="171"/>
      <c r="U223" s="171"/>
    </row>
    <row r="224" spans="16:21" x14ac:dyDescent="0.3">
      <c r="P224" s="171"/>
      <c r="Q224" s="171"/>
      <c r="R224" s="337"/>
      <c r="S224" s="166"/>
      <c r="T224" s="171"/>
      <c r="U224" s="171"/>
    </row>
    <row r="225" spans="16:21" x14ac:dyDescent="0.3">
      <c r="P225" s="171"/>
      <c r="Q225" s="171"/>
      <c r="R225" s="337"/>
      <c r="S225" s="166"/>
      <c r="T225" s="171"/>
      <c r="U225" s="171"/>
    </row>
    <row r="226" spans="16:21" x14ac:dyDescent="0.3">
      <c r="P226" s="171"/>
      <c r="Q226" s="171"/>
      <c r="R226" s="337"/>
      <c r="S226" s="166"/>
      <c r="T226" s="171"/>
      <c r="U226" s="171"/>
    </row>
    <row r="227" spans="16:21" x14ac:dyDescent="0.3">
      <c r="P227" s="171"/>
      <c r="Q227" s="171"/>
      <c r="R227" s="337"/>
      <c r="S227" s="166"/>
      <c r="T227" s="171"/>
      <c r="U227" s="171"/>
    </row>
    <row r="228" spans="16:21" x14ac:dyDescent="0.3">
      <c r="P228" s="171"/>
      <c r="Q228" s="171"/>
      <c r="R228" s="337"/>
      <c r="S228" s="166"/>
      <c r="T228" s="171"/>
      <c r="U228" s="171"/>
    </row>
    <row r="229" spans="16:21" x14ac:dyDescent="0.3">
      <c r="P229" s="171"/>
      <c r="Q229" s="171"/>
      <c r="R229" s="337"/>
      <c r="S229" s="166"/>
      <c r="T229" s="171"/>
      <c r="U229" s="171"/>
    </row>
    <row r="230" spans="16:21" x14ac:dyDescent="0.3">
      <c r="P230" s="171"/>
      <c r="Q230" s="171"/>
      <c r="R230" s="337"/>
      <c r="S230" s="166"/>
      <c r="T230" s="171"/>
      <c r="U230" s="171"/>
    </row>
    <row r="231" spans="16:21" x14ac:dyDescent="0.3">
      <c r="P231" s="171"/>
      <c r="Q231" s="171"/>
      <c r="R231" s="337"/>
      <c r="S231" s="166"/>
      <c r="T231" s="171"/>
      <c r="U231" s="171"/>
    </row>
    <row r="232" spans="16:21" x14ac:dyDescent="0.3">
      <c r="P232" s="171"/>
      <c r="Q232" s="171"/>
      <c r="R232" s="337"/>
      <c r="S232" s="166"/>
      <c r="T232" s="171"/>
      <c r="U232" s="171"/>
    </row>
    <row r="233" spans="16:21" x14ac:dyDescent="0.3">
      <c r="P233" s="171"/>
      <c r="Q233" s="171"/>
      <c r="R233" s="337"/>
      <c r="S233" s="166"/>
      <c r="T233" s="171"/>
      <c r="U233" s="171"/>
    </row>
    <row r="234" spans="16:21" x14ac:dyDescent="0.3">
      <c r="P234" s="171"/>
      <c r="Q234" s="171"/>
      <c r="R234" s="337"/>
      <c r="S234" s="166"/>
      <c r="T234" s="171"/>
      <c r="U234" s="171"/>
    </row>
    <row r="235" spans="16:21" x14ac:dyDescent="0.3">
      <c r="P235" s="171"/>
      <c r="Q235" s="171"/>
      <c r="R235" s="337"/>
      <c r="S235" s="166"/>
      <c r="T235" s="171"/>
      <c r="U235" s="171"/>
    </row>
    <row r="236" spans="16:21" x14ac:dyDescent="0.3">
      <c r="P236" s="171"/>
      <c r="Q236" s="171"/>
      <c r="R236" s="337"/>
      <c r="S236" s="166"/>
      <c r="T236" s="171"/>
      <c r="U236" s="171"/>
    </row>
    <row r="237" spans="16:21" x14ac:dyDescent="0.3">
      <c r="P237" s="171"/>
      <c r="Q237" s="171"/>
      <c r="R237" s="337"/>
      <c r="S237" s="166"/>
      <c r="T237" s="171"/>
      <c r="U237" s="171"/>
    </row>
    <row r="238" spans="16:21" x14ac:dyDescent="0.3">
      <c r="P238" s="171"/>
      <c r="Q238" s="171"/>
      <c r="R238" s="337"/>
      <c r="S238" s="166"/>
      <c r="T238" s="171"/>
      <c r="U238" s="171"/>
    </row>
    <row r="239" spans="16:21" x14ac:dyDescent="0.3">
      <c r="P239" s="171"/>
      <c r="Q239" s="171"/>
      <c r="R239" s="337"/>
      <c r="S239" s="166"/>
      <c r="T239" s="171"/>
      <c r="U239" s="171"/>
    </row>
    <row r="240" spans="16:21" x14ac:dyDescent="0.3">
      <c r="P240" s="171"/>
      <c r="Q240" s="171"/>
      <c r="R240" s="337"/>
      <c r="S240" s="166"/>
      <c r="T240" s="171"/>
      <c r="U240" s="171"/>
    </row>
    <row r="241" spans="16:21" x14ac:dyDescent="0.3">
      <c r="P241" s="171"/>
      <c r="Q241" s="171"/>
      <c r="R241" s="337"/>
      <c r="S241" s="166"/>
      <c r="T241" s="171"/>
      <c r="U241" s="171"/>
    </row>
    <row r="242" spans="16:21" x14ac:dyDescent="0.3">
      <c r="P242" s="171"/>
      <c r="Q242" s="171"/>
      <c r="R242" s="337"/>
      <c r="S242" s="166"/>
      <c r="T242" s="171"/>
      <c r="U242" s="171"/>
    </row>
    <row r="243" spans="16:21" x14ac:dyDescent="0.3">
      <c r="P243" s="171"/>
      <c r="Q243" s="171"/>
      <c r="R243" s="337"/>
      <c r="S243" s="166"/>
      <c r="T243" s="171"/>
      <c r="U243" s="171"/>
    </row>
    <row r="244" spans="16:21" x14ac:dyDescent="0.3">
      <c r="P244" s="171"/>
      <c r="Q244" s="171"/>
      <c r="R244" s="337"/>
      <c r="S244" s="166"/>
      <c r="T244" s="171"/>
      <c r="U244" s="171"/>
    </row>
    <row r="245" spans="16:21" x14ac:dyDescent="0.3">
      <c r="P245" s="171"/>
      <c r="Q245" s="171"/>
      <c r="R245" s="337"/>
      <c r="S245" s="166"/>
      <c r="T245" s="171"/>
      <c r="U245" s="171"/>
    </row>
    <row r="246" spans="16:21" x14ac:dyDescent="0.3">
      <c r="P246" s="171"/>
      <c r="Q246" s="171"/>
      <c r="R246" s="337"/>
      <c r="S246" s="166"/>
      <c r="T246" s="171"/>
      <c r="U246" s="171"/>
    </row>
    <row r="247" spans="16:21" x14ac:dyDescent="0.3">
      <c r="P247" s="171"/>
      <c r="Q247" s="171"/>
      <c r="R247" s="337"/>
      <c r="S247" s="166"/>
      <c r="T247" s="171"/>
      <c r="U247" s="171"/>
    </row>
    <row r="248" spans="16:21" x14ac:dyDescent="0.3">
      <c r="P248" s="171"/>
      <c r="Q248" s="171"/>
      <c r="R248" s="337"/>
      <c r="S248" s="166"/>
      <c r="T248" s="171"/>
      <c r="U248" s="171"/>
    </row>
    <row r="249" spans="16:21" x14ac:dyDescent="0.3">
      <c r="P249" s="171"/>
      <c r="Q249" s="171"/>
      <c r="R249" s="337"/>
      <c r="S249" s="166"/>
      <c r="T249" s="171"/>
      <c r="U249" s="171"/>
    </row>
    <row r="250" spans="16:21" x14ac:dyDescent="0.3">
      <c r="P250" s="171"/>
      <c r="Q250" s="171"/>
      <c r="R250" s="337"/>
      <c r="S250" s="166"/>
      <c r="T250" s="171"/>
      <c r="U250" s="171"/>
    </row>
    <row r="251" spans="16:21" x14ac:dyDescent="0.3">
      <c r="P251" s="171"/>
      <c r="Q251" s="171"/>
      <c r="R251" s="337"/>
      <c r="S251" s="166"/>
      <c r="T251" s="171"/>
      <c r="U251" s="171"/>
    </row>
    <row r="252" spans="16:21" x14ac:dyDescent="0.3">
      <c r="P252" s="171"/>
      <c r="Q252" s="171"/>
      <c r="R252" s="337"/>
      <c r="S252" s="166"/>
      <c r="T252" s="171"/>
      <c r="U252" s="171"/>
    </row>
    <row r="253" spans="16:21" x14ac:dyDescent="0.3">
      <c r="P253" s="171"/>
      <c r="Q253" s="171"/>
      <c r="R253" s="337"/>
      <c r="S253" s="166"/>
      <c r="T253" s="171"/>
      <c r="U253" s="171"/>
    </row>
    <row r="254" spans="16:21" x14ac:dyDescent="0.3">
      <c r="P254" s="171"/>
      <c r="Q254" s="171"/>
      <c r="R254" s="337"/>
      <c r="S254" s="166"/>
      <c r="T254" s="171"/>
      <c r="U254" s="171"/>
    </row>
    <row r="255" spans="16:21" x14ac:dyDescent="0.3">
      <c r="P255" s="171"/>
      <c r="Q255" s="171"/>
      <c r="R255" s="337"/>
      <c r="S255" s="166"/>
      <c r="T255" s="171"/>
      <c r="U255" s="171"/>
    </row>
    <row r="256" spans="16:21" x14ac:dyDescent="0.3">
      <c r="P256" s="171"/>
      <c r="Q256" s="171"/>
      <c r="R256" s="337"/>
      <c r="S256" s="166"/>
      <c r="T256" s="171"/>
      <c r="U256" s="171"/>
    </row>
    <row r="257" spans="16:21" x14ac:dyDescent="0.3">
      <c r="P257" s="171"/>
      <c r="Q257" s="171"/>
      <c r="R257" s="337"/>
      <c r="S257" s="166"/>
      <c r="T257" s="171"/>
      <c r="U257" s="171"/>
    </row>
    <row r="258" spans="16:21" x14ac:dyDescent="0.3">
      <c r="P258" s="171"/>
      <c r="Q258" s="171"/>
      <c r="R258" s="337"/>
      <c r="S258" s="166"/>
      <c r="T258" s="171"/>
      <c r="U258" s="171"/>
    </row>
    <row r="259" spans="16:21" x14ac:dyDescent="0.3">
      <c r="P259" s="171"/>
      <c r="Q259" s="171"/>
      <c r="R259" s="337"/>
      <c r="S259" s="166"/>
      <c r="T259" s="171"/>
      <c r="U259" s="171"/>
    </row>
    <row r="260" spans="16:21" x14ac:dyDescent="0.3">
      <c r="P260" s="171"/>
      <c r="Q260" s="171"/>
      <c r="R260" s="337"/>
      <c r="S260" s="166"/>
      <c r="T260" s="171"/>
      <c r="U260" s="171"/>
    </row>
    <row r="261" spans="16:21" x14ac:dyDescent="0.3">
      <c r="P261" s="171"/>
      <c r="Q261" s="171"/>
      <c r="R261" s="337"/>
      <c r="S261" s="166"/>
      <c r="T261" s="171"/>
      <c r="U261" s="171"/>
    </row>
    <row r="262" spans="16:21" x14ac:dyDescent="0.3">
      <c r="P262" s="171"/>
      <c r="Q262" s="171"/>
      <c r="R262" s="337"/>
      <c r="S262" s="166"/>
      <c r="T262" s="171"/>
      <c r="U262" s="171"/>
    </row>
    <row r="263" spans="16:21" x14ac:dyDescent="0.3">
      <c r="P263" s="171"/>
      <c r="Q263" s="171"/>
      <c r="R263" s="337"/>
      <c r="S263" s="166"/>
      <c r="T263" s="171"/>
      <c r="U263" s="171"/>
    </row>
    <row r="264" spans="16:21" x14ac:dyDescent="0.3">
      <c r="P264" s="171"/>
      <c r="Q264" s="171"/>
      <c r="R264" s="337"/>
      <c r="S264" s="166"/>
      <c r="T264" s="171"/>
      <c r="U264" s="171"/>
    </row>
    <row r="265" spans="16:21" x14ac:dyDescent="0.3">
      <c r="P265" s="171"/>
      <c r="Q265" s="171"/>
      <c r="R265" s="337"/>
      <c r="S265" s="166"/>
      <c r="T265" s="171"/>
      <c r="U265" s="171"/>
    </row>
    <row r="266" spans="16:21" x14ac:dyDescent="0.3">
      <c r="P266" s="171"/>
      <c r="Q266" s="171"/>
      <c r="R266" s="337"/>
      <c r="S266" s="166"/>
      <c r="T266" s="171"/>
      <c r="U266" s="171"/>
    </row>
    <row r="267" spans="16:21" x14ac:dyDescent="0.3">
      <c r="P267" s="171"/>
      <c r="Q267" s="171"/>
      <c r="R267" s="337"/>
      <c r="S267" s="166"/>
      <c r="T267" s="171"/>
      <c r="U267" s="171"/>
    </row>
    <row r="268" spans="16:21" x14ac:dyDescent="0.3">
      <c r="P268" s="171"/>
      <c r="Q268" s="171"/>
      <c r="R268" s="337"/>
      <c r="S268" s="166"/>
      <c r="T268" s="171"/>
      <c r="U268" s="171"/>
    </row>
    <row r="269" spans="16:21" x14ac:dyDescent="0.3">
      <c r="P269" s="171"/>
      <c r="Q269" s="171"/>
      <c r="R269" s="337"/>
      <c r="S269" s="166"/>
      <c r="T269" s="171"/>
      <c r="U269" s="171"/>
    </row>
    <row r="270" spans="16:21" x14ac:dyDescent="0.3">
      <c r="P270" s="171"/>
      <c r="Q270" s="171"/>
      <c r="R270" s="337"/>
      <c r="S270" s="166"/>
      <c r="T270" s="171"/>
      <c r="U270" s="171"/>
    </row>
    <row r="271" spans="16:21" x14ac:dyDescent="0.3">
      <c r="P271" s="171"/>
      <c r="Q271" s="171"/>
      <c r="R271" s="337"/>
      <c r="S271" s="166"/>
      <c r="T271" s="171"/>
      <c r="U271" s="171"/>
    </row>
    <row r="272" spans="16:21" x14ac:dyDescent="0.3">
      <c r="P272" s="171"/>
      <c r="Q272" s="171"/>
      <c r="R272" s="337"/>
      <c r="S272" s="166"/>
      <c r="T272" s="171"/>
      <c r="U272" s="171"/>
    </row>
    <row r="273" spans="16:21" x14ac:dyDescent="0.3">
      <c r="P273" s="171"/>
      <c r="Q273" s="171"/>
      <c r="R273" s="337"/>
      <c r="S273" s="166"/>
      <c r="T273" s="171"/>
      <c r="U273" s="171"/>
    </row>
    <row r="274" spans="16:21" x14ac:dyDescent="0.3">
      <c r="P274" s="171"/>
      <c r="Q274" s="171"/>
      <c r="R274" s="337"/>
      <c r="S274" s="166"/>
      <c r="T274" s="171"/>
      <c r="U274" s="171"/>
    </row>
    <row r="275" spans="16:21" x14ac:dyDescent="0.3">
      <c r="P275" s="171"/>
      <c r="Q275" s="171"/>
      <c r="R275" s="337"/>
      <c r="S275" s="166"/>
      <c r="T275" s="171"/>
      <c r="U275" s="171"/>
    </row>
    <row r="276" spans="16:21" x14ac:dyDescent="0.3">
      <c r="P276" s="171"/>
      <c r="Q276" s="171"/>
      <c r="R276" s="337"/>
      <c r="S276" s="166"/>
      <c r="T276" s="171"/>
      <c r="U276" s="171"/>
    </row>
    <row r="277" spans="16:21" x14ac:dyDescent="0.3">
      <c r="P277" s="171"/>
      <c r="Q277" s="171"/>
      <c r="R277" s="337"/>
      <c r="S277" s="166"/>
      <c r="T277" s="171"/>
      <c r="U277" s="171"/>
    </row>
    <row r="278" spans="16:21" x14ac:dyDescent="0.3">
      <c r="P278" s="171"/>
      <c r="Q278" s="171"/>
      <c r="R278" s="337"/>
      <c r="S278" s="166"/>
      <c r="T278" s="171"/>
      <c r="U278" s="171"/>
    </row>
    <row r="279" spans="16:21" x14ac:dyDescent="0.3">
      <c r="P279" s="171"/>
      <c r="Q279" s="171"/>
      <c r="R279" s="337"/>
      <c r="S279" s="166"/>
      <c r="T279" s="171"/>
      <c r="U279" s="171"/>
    </row>
    <row r="280" spans="16:21" x14ac:dyDescent="0.3">
      <c r="P280" s="171"/>
      <c r="Q280" s="171"/>
      <c r="R280" s="337"/>
      <c r="S280" s="166"/>
      <c r="T280" s="171"/>
      <c r="U280" s="171"/>
    </row>
    <row r="281" spans="16:21" x14ac:dyDescent="0.3">
      <c r="P281" s="171"/>
      <c r="Q281" s="171"/>
      <c r="R281" s="337"/>
      <c r="S281" s="166"/>
      <c r="T281" s="171"/>
      <c r="U281" s="171"/>
    </row>
    <row r="282" spans="16:21" x14ac:dyDescent="0.3">
      <c r="P282" s="171"/>
      <c r="Q282" s="171"/>
      <c r="R282" s="337"/>
      <c r="S282" s="166"/>
      <c r="T282" s="171"/>
      <c r="U282" s="171"/>
    </row>
    <row r="283" spans="16:21" x14ac:dyDescent="0.3">
      <c r="P283" s="171"/>
      <c r="Q283" s="171"/>
      <c r="R283" s="337"/>
      <c r="S283" s="166"/>
      <c r="T283" s="171"/>
      <c r="U283" s="171"/>
    </row>
    <row r="284" spans="16:21" x14ac:dyDescent="0.3">
      <c r="P284" s="171"/>
      <c r="Q284" s="171"/>
      <c r="R284" s="337"/>
      <c r="S284" s="166"/>
      <c r="T284" s="171"/>
      <c r="U284" s="171"/>
    </row>
    <row r="285" spans="16:21" x14ac:dyDescent="0.3">
      <c r="P285" s="171"/>
      <c r="Q285" s="171"/>
      <c r="R285" s="337"/>
      <c r="S285" s="166"/>
      <c r="T285" s="171"/>
      <c r="U285" s="171"/>
    </row>
    <row r="286" spans="16:21" x14ac:dyDescent="0.3">
      <c r="P286" s="171"/>
      <c r="Q286" s="171"/>
      <c r="R286" s="337"/>
      <c r="S286" s="166"/>
      <c r="T286" s="171"/>
      <c r="U286" s="171"/>
    </row>
    <row r="287" spans="16:21" x14ac:dyDescent="0.3">
      <c r="P287" s="171"/>
      <c r="Q287" s="171"/>
      <c r="R287" s="337"/>
      <c r="S287" s="166"/>
      <c r="T287" s="171"/>
      <c r="U287" s="171"/>
    </row>
    <row r="288" spans="16:21" x14ac:dyDescent="0.3">
      <c r="P288" s="171"/>
      <c r="Q288" s="171"/>
      <c r="R288" s="337"/>
      <c r="S288" s="166"/>
      <c r="T288" s="171"/>
      <c r="U288" s="171"/>
    </row>
    <row r="289" spans="16:21" x14ac:dyDescent="0.3">
      <c r="P289" s="171"/>
      <c r="Q289" s="171"/>
      <c r="R289" s="337"/>
      <c r="S289" s="166"/>
      <c r="T289" s="171"/>
      <c r="U289" s="171"/>
    </row>
    <row r="290" spans="16:21" x14ac:dyDescent="0.3">
      <c r="P290" s="171"/>
      <c r="Q290" s="171"/>
      <c r="R290" s="337"/>
      <c r="S290" s="166"/>
      <c r="T290" s="171"/>
      <c r="U290" s="171"/>
    </row>
    <row r="291" spans="16:21" x14ac:dyDescent="0.3">
      <c r="P291" s="171"/>
      <c r="Q291" s="171"/>
      <c r="R291" s="337"/>
      <c r="S291" s="166"/>
      <c r="T291" s="171"/>
      <c r="U291" s="171"/>
    </row>
    <row r="292" spans="16:21" x14ac:dyDescent="0.3">
      <c r="P292" s="171"/>
      <c r="Q292" s="171"/>
      <c r="R292" s="337"/>
      <c r="S292" s="166"/>
      <c r="T292" s="171"/>
      <c r="U292" s="171"/>
    </row>
    <row r="293" spans="16:21" x14ac:dyDescent="0.3">
      <c r="P293" s="171"/>
      <c r="Q293" s="171"/>
      <c r="R293" s="337"/>
      <c r="S293" s="166"/>
      <c r="T293" s="171"/>
      <c r="U293" s="171"/>
    </row>
    <row r="294" spans="16:21" x14ac:dyDescent="0.3">
      <c r="P294" s="171"/>
      <c r="Q294" s="171"/>
      <c r="R294" s="337"/>
      <c r="S294" s="166"/>
      <c r="T294" s="171"/>
      <c r="U294" s="171"/>
    </row>
    <row r="295" spans="16:21" x14ac:dyDescent="0.3">
      <c r="P295" s="171"/>
      <c r="Q295" s="171"/>
      <c r="R295" s="337"/>
      <c r="S295" s="166"/>
      <c r="T295" s="171"/>
      <c r="U295" s="171"/>
    </row>
    <row r="296" spans="16:21" x14ac:dyDescent="0.3">
      <c r="P296" s="171"/>
      <c r="Q296" s="171"/>
      <c r="R296" s="337"/>
      <c r="S296" s="166"/>
      <c r="T296" s="171"/>
      <c r="U296" s="171"/>
    </row>
    <row r="297" spans="16:21" x14ac:dyDescent="0.3">
      <c r="P297" s="171"/>
      <c r="Q297" s="171"/>
      <c r="R297" s="337"/>
      <c r="S297" s="166"/>
      <c r="T297" s="171"/>
      <c r="U297" s="171"/>
    </row>
    <row r="298" spans="16:21" x14ac:dyDescent="0.3">
      <c r="P298" s="171"/>
      <c r="Q298" s="171"/>
      <c r="R298" s="337"/>
      <c r="S298" s="166"/>
      <c r="T298" s="171"/>
      <c r="U298" s="171"/>
    </row>
    <row r="299" spans="16:21" x14ac:dyDescent="0.3">
      <c r="P299" s="171"/>
      <c r="Q299" s="171"/>
      <c r="R299" s="337"/>
      <c r="S299" s="166"/>
      <c r="T299" s="171"/>
      <c r="U299" s="171"/>
    </row>
    <row r="300" spans="16:21" x14ac:dyDescent="0.3">
      <c r="P300" s="171"/>
      <c r="Q300" s="171"/>
      <c r="R300" s="337"/>
      <c r="S300" s="166"/>
      <c r="T300" s="171"/>
      <c r="U300" s="171"/>
    </row>
    <row r="301" spans="16:21" x14ac:dyDescent="0.3">
      <c r="P301" s="171"/>
      <c r="Q301" s="171"/>
      <c r="R301" s="337"/>
      <c r="S301" s="166"/>
      <c r="T301" s="171"/>
      <c r="U301" s="171"/>
    </row>
    <row r="302" spans="16:21" x14ac:dyDescent="0.3">
      <c r="P302" s="171"/>
      <c r="Q302" s="171"/>
      <c r="R302" s="337"/>
      <c r="S302" s="166"/>
      <c r="T302" s="171"/>
      <c r="U302" s="171"/>
    </row>
    <row r="303" spans="16:21" x14ac:dyDescent="0.3">
      <c r="P303" s="171"/>
      <c r="Q303" s="171"/>
      <c r="R303" s="337"/>
      <c r="S303" s="166"/>
      <c r="T303" s="171"/>
      <c r="U303" s="171"/>
    </row>
    <row r="304" spans="16:21" x14ac:dyDescent="0.3">
      <c r="P304" s="171"/>
      <c r="Q304" s="171"/>
      <c r="R304" s="337"/>
      <c r="S304" s="166"/>
      <c r="T304" s="171"/>
      <c r="U304" s="171"/>
    </row>
    <row r="305" spans="16:21" x14ac:dyDescent="0.3">
      <c r="P305" s="171"/>
      <c r="Q305" s="171"/>
      <c r="R305" s="337"/>
      <c r="S305" s="166"/>
      <c r="T305" s="171"/>
      <c r="U305" s="171"/>
    </row>
    <row r="306" spans="16:21" x14ac:dyDescent="0.3">
      <c r="P306" s="171"/>
      <c r="Q306" s="171"/>
      <c r="R306" s="337"/>
      <c r="S306" s="166"/>
      <c r="T306" s="171"/>
      <c r="U306" s="171"/>
    </row>
    <row r="307" spans="16:21" x14ac:dyDescent="0.3">
      <c r="P307" s="171"/>
      <c r="Q307" s="171"/>
      <c r="R307" s="337"/>
      <c r="S307" s="166"/>
      <c r="T307" s="171"/>
      <c r="U307" s="171"/>
    </row>
    <row r="308" spans="16:21" x14ac:dyDescent="0.3">
      <c r="P308" s="171"/>
      <c r="Q308" s="171"/>
      <c r="R308" s="337"/>
      <c r="S308" s="166"/>
      <c r="T308" s="171"/>
      <c r="U308" s="171"/>
    </row>
    <row r="309" spans="16:21" x14ac:dyDescent="0.3">
      <c r="P309" s="171"/>
      <c r="Q309" s="171"/>
      <c r="R309" s="337"/>
      <c r="S309" s="166"/>
      <c r="T309" s="171"/>
      <c r="U309" s="171"/>
    </row>
    <row r="310" spans="16:21" x14ac:dyDescent="0.3">
      <c r="P310" s="171"/>
      <c r="Q310" s="171"/>
      <c r="R310" s="337"/>
      <c r="S310" s="166"/>
      <c r="T310" s="171"/>
      <c r="U310" s="171"/>
    </row>
    <row r="311" spans="16:21" x14ac:dyDescent="0.3">
      <c r="P311" s="171"/>
      <c r="Q311" s="171"/>
      <c r="R311" s="337"/>
      <c r="S311" s="166"/>
      <c r="T311" s="171"/>
      <c r="U311" s="171"/>
    </row>
    <row r="312" spans="16:21" x14ac:dyDescent="0.3">
      <c r="P312" s="171"/>
      <c r="Q312" s="171"/>
      <c r="R312" s="337"/>
      <c r="S312" s="166"/>
      <c r="T312" s="171"/>
      <c r="U312" s="171"/>
    </row>
    <row r="313" spans="16:21" x14ac:dyDescent="0.3">
      <c r="P313" s="171"/>
      <c r="Q313" s="171"/>
      <c r="R313" s="337"/>
      <c r="S313" s="166"/>
      <c r="T313" s="171"/>
      <c r="U313" s="171"/>
    </row>
    <row r="314" spans="16:21" x14ac:dyDescent="0.3">
      <c r="P314" s="171"/>
      <c r="Q314" s="171"/>
      <c r="R314" s="337"/>
      <c r="S314" s="166"/>
      <c r="T314" s="171"/>
      <c r="U314" s="171"/>
    </row>
    <row r="315" spans="16:21" x14ac:dyDescent="0.3">
      <c r="P315" s="171"/>
      <c r="Q315" s="171"/>
      <c r="R315" s="337"/>
      <c r="S315" s="166"/>
      <c r="T315" s="171"/>
      <c r="U315" s="171"/>
    </row>
    <row r="316" spans="16:21" x14ac:dyDescent="0.3">
      <c r="P316" s="171"/>
      <c r="Q316" s="171"/>
      <c r="R316" s="337"/>
      <c r="S316" s="166"/>
      <c r="T316" s="171"/>
      <c r="U316" s="171"/>
    </row>
    <row r="317" spans="16:21" x14ac:dyDescent="0.3">
      <c r="P317" s="171"/>
      <c r="Q317" s="171"/>
      <c r="R317" s="337"/>
      <c r="S317" s="166"/>
      <c r="T317" s="171"/>
      <c r="U317" s="171"/>
    </row>
    <row r="318" spans="16:21" x14ac:dyDescent="0.3">
      <c r="P318" s="171"/>
      <c r="Q318" s="171"/>
      <c r="R318" s="337"/>
      <c r="S318" s="166"/>
      <c r="T318" s="171"/>
      <c r="U318" s="171"/>
    </row>
    <row r="319" spans="16:21" x14ac:dyDescent="0.3">
      <c r="P319" s="171"/>
      <c r="Q319" s="171"/>
      <c r="R319" s="337"/>
      <c r="S319" s="166"/>
      <c r="T319" s="171"/>
      <c r="U319" s="171"/>
    </row>
    <row r="320" spans="16:21" x14ac:dyDescent="0.3">
      <c r="P320" s="171"/>
      <c r="Q320" s="171"/>
      <c r="R320" s="337"/>
      <c r="S320" s="166"/>
      <c r="T320" s="171"/>
      <c r="U320" s="171"/>
    </row>
    <row r="321" spans="16:21" x14ac:dyDescent="0.3">
      <c r="P321" s="171"/>
      <c r="Q321" s="171"/>
      <c r="R321" s="337"/>
      <c r="S321" s="166"/>
      <c r="T321" s="171"/>
      <c r="U321" s="171"/>
    </row>
    <row r="322" spans="16:21" x14ac:dyDescent="0.3">
      <c r="P322" s="171"/>
      <c r="Q322" s="171"/>
      <c r="R322" s="337"/>
      <c r="S322" s="166"/>
      <c r="T322" s="171"/>
      <c r="U322" s="171"/>
    </row>
    <row r="323" spans="16:21" x14ac:dyDescent="0.3">
      <c r="P323" s="171"/>
      <c r="Q323" s="171"/>
      <c r="R323" s="337"/>
      <c r="S323" s="166"/>
      <c r="T323" s="171"/>
      <c r="U323" s="171"/>
    </row>
    <row r="324" spans="16:21" x14ac:dyDescent="0.3">
      <c r="P324" s="171"/>
      <c r="Q324" s="171"/>
      <c r="R324" s="337"/>
      <c r="S324" s="166"/>
      <c r="T324" s="171"/>
      <c r="U324" s="171"/>
    </row>
    <row r="325" spans="16:21" x14ac:dyDescent="0.3">
      <c r="P325" s="171"/>
      <c r="Q325" s="171"/>
      <c r="R325" s="337"/>
      <c r="S325" s="166"/>
      <c r="T325" s="171"/>
      <c r="U325" s="171"/>
    </row>
    <row r="326" spans="16:21" x14ac:dyDescent="0.3">
      <c r="P326" s="171"/>
      <c r="Q326" s="171"/>
      <c r="R326" s="337"/>
      <c r="S326" s="166"/>
      <c r="T326" s="171"/>
      <c r="U326" s="171"/>
    </row>
    <row r="327" spans="16:21" x14ac:dyDescent="0.3">
      <c r="P327" s="171"/>
      <c r="Q327" s="171"/>
      <c r="R327" s="337"/>
      <c r="S327" s="166"/>
      <c r="T327" s="171"/>
      <c r="U327" s="171"/>
    </row>
    <row r="328" spans="16:21" x14ac:dyDescent="0.3">
      <c r="P328" s="171"/>
      <c r="Q328" s="171"/>
      <c r="R328" s="337"/>
      <c r="S328" s="166"/>
      <c r="T328" s="171"/>
      <c r="U328" s="171"/>
    </row>
    <row r="329" spans="16:21" x14ac:dyDescent="0.3">
      <c r="P329" s="171"/>
      <c r="Q329" s="171"/>
      <c r="R329" s="337"/>
      <c r="S329" s="166"/>
      <c r="T329" s="171"/>
      <c r="U329" s="171"/>
    </row>
    <row r="330" spans="16:21" x14ac:dyDescent="0.3">
      <c r="P330" s="171"/>
      <c r="Q330" s="171"/>
      <c r="R330" s="337"/>
      <c r="S330" s="166"/>
      <c r="T330" s="171"/>
      <c r="U330" s="171"/>
    </row>
    <row r="331" spans="16:21" x14ac:dyDescent="0.3">
      <c r="P331" s="171"/>
      <c r="Q331" s="171"/>
      <c r="R331" s="337"/>
      <c r="S331" s="166"/>
      <c r="T331" s="171"/>
      <c r="U331" s="171"/>
    </row>
    <row r="332" spans="16:21" x14ac:dyDescent="0.3">
      <c r="P332" s="171"/>
      <c r="Q332" s="171"/>
      <c r="R332" s="337"/>
      <c r="S332" s="166"/>
      <c r="T332" s="171"/>
      <c r="U332" s="171"/>
    </row>
    <row r="333" spans="16:21" x14ac:dyDescent="0.3">
      <c r="P333" s="171"/>
      <c r="Q333" s="171"/>
      <c r="R333" s="337"/>
      <c r="S333" s="166"/>
      <c r="T333" s="171"/>
      <c r="U333" s="171"/>
    </row>
    <row r="334" spans="16:21" x14ac:dyDescent="0.3">
      <c r="P334" s="171"/>
      <c r="Q334" s="171"/>
      <c r="R334" s="337"/>
      <c r="S334" s="166"/>
      <c r="T334" s="171"/>
      <c r="U334" s="171"/>
    </row>
    <row r="335" spans="16:21" x14ac:dyDescent="0.3">
      <c r="P335" s="171"/>
      <c r="Q335" s="171"/>
      <c r="R335" s="337"/>
      <c r="S335" s="166"/>
      <c r="T335" s="171"/>
      <c r="U335" s="171"/>
    </row>
    <row r="336" spans="16:21" x14ac:dyDescent="0.3">
      <c r="P336" s="171"/>
      <c r="Q336" s="171"/>
      <c r="R336" s="337"/>
      <c r="S336" s="166"/>
      <c r="T336" s="171"/>
      <c r="U336" s="171"/>
    </row>
    <row r="337" spans="16:21" x14ac:dyDescent="0.3">
      <c r="P337" s="171"/>
      <c r="Q337" s="171"/>
      <c r="R337" s="337"/>
      <c r="S337" s="166"/>
      <c r="T337" s="171"/>
      <c r="U337" s="171"/>
    </row>
    <row r="338" spans="16:21" x14ac:dyDescent="0.3">
      <c r="P338" s="171"/>
      <c r="Q338" s="171"/>
      <c r="R338" s="337"/>
      <c r="S338" s="166"/>
      <c r="T338" s="171"/>
      <c r="U338" s="171"/>
    </row>
    <row r="339" spans="16:21" x14ac:dyDescent="0.3">
      <c r="P339" s="171"/>
      <c r="Q339" s="171"/>
      <c r="R339" s="337"/>
      <c r="S339" s="166"/>
      <c r="T339" s="171"/>
      <c r="U339" s="171"/>
    </row>
    <row r="340" spans="16:21" x14ac:dyDescent="0.3">
      <c r="P340" s="171"/>
      <c r="Q340" s="171"/>
      <c r="R340" s="337"/>
      <c r="S340" s="166"/>
      <c r="T340" s="171"/>
      <c r="U340" s="171"/>
    </row>
    <row r="341" spans="16:21" x14ac:dyDescent="0.3">
      <c r="P341" s="171"/>
      <c r="Q341" s="171"/>
      <c r="R341" s="337"/>
      <c r="S341" s="166"/>
      <c r="T341" s="171"/>
      <c r="U341" s="171"/>
    </row>
    <row r="342" spans="16:21" x14ac:dyDescent="0.3">
      <c r="P342" s="171"/>
      <c r="Q342" s="171"/>
      <c r="R342" s="337"/>
      <c r="S342" s="166"/>
      <c r="T342" s="171"/>
      <c r="U342" s="171"/>
    </row>
    <row r="343" spans="16:21" x14ac:dyDescent="0.3">
      <c r="P343" s="171"/>
      <c r="Q343" s="171"/>
      <c r="R343" s="337"/>
      <c r="S343" s="166"/>
      <c r="T343" s="171"/>
      <c r="U343" s="171"/>
    </row>
    <row r="344" spans="16:21" x14ac:dyDescent="0.3">
      <c r="P344" s="171"/>
      <c r="Q344" s="171"/>
      <c r="R344" s="337"/>
      <c r="S344" s="166"/>
      <c r="T344" s="171"/>
      <c r="U344" s="171"/>
    </row>
    <row r="345" spans="16:21" x14ac:dyDescent="0.3">
      <c r="P345" s="171"/>
      <c r="Q345" s="171"/>
      <c r="R345" s="337"/>
      <c r="S345" s="166"/>
      <c r="T345" s="171"/>
      <c r="U345" s="171"/>
    </row>
    <row r="346" spans="16:21" x14ac:dyDescent="0.3">
      <c r="P346" s="171"/>
      <c r="Q346" s="171"/>
      <c r="R346" s="337"/>
      <c r="S346" s="166"/>
      <c r="T346" s="171"/>
      <c r="U346" s="171"/>
    </row>
    <row r="347" spans="16:21" x14ac:dyDescent="0.3">
      <c r="P347" s="171"/>
      <c r="Q347" s="171"/>
      <c r="R347" s="337"/>
      <c r="S347" s="166"/>
      <c r="T347" s="171"/>
      <c r="U347" s="171"/>
    </row>
    <row r="348" spans="16:21" x14ac:dyDescent="0.3">
      <c r="P348" s="171"/>
      <c r="Q348" s="171"/>
      <c r="R348" s="337"/>
      <c r="S348" s="166"/>
      <c r="T348" s="171"/>
      <c r="U348" s="171"/>
    </row>
    <row r="349" spans="16:21" x14ac:dyDescent="0.3">
      <c r="P349" s="171"/>
      <c r="Q349" s="171"/>
      <c r="R349" s="337"/>
      <c r="S349" s="166"/>
      <c r="T349" s="171"/>
      <c r="U349" s="171"/>
    </row>
    <row r="350" spans="16:21" x14ac:dyDescent="0.3">
      <c r="P350" s="171"/>
      <c r="Q350" s="171"/>
      <c r="R350" s="337"/>
      <c r="S350" s="166"/>
      <c r="T350" s="171"/>
      <c r="U350" s="171"/>
    </row>
    <row r="351" spans="16:21" x14ac:dyDescent="0.3">
      <c r="P351" s="171"/>
      <c r="Q351" s="171"/>
      <c r="R351" s="337"/>
      <c r="S351" s="166"/>
      <c r="T351" s="171"/>
      <c r="U351" s="171"/>
    </row>
    <row r="352" spans="16:21" x14ac:dyDescent="0.3">
      <c r="P352" s="171"/>
      <c r="Q352" s="171"/>
      <c r="R352" s="337"/>
      <c r="S352" s="166"/>
      <c r="T352" s="171"/>
      <c r="U352" s="171"/>
    </row>
    <row r="353" spans="16:21" x14ac:dyDescent="0.3">
      <c r="P353" s="171"/>
      <c r="Q353" s="171"/>
      <c r="R353" s="337"/>
      <c r="S353" s="166"/>
      <c r="T353" s="171"/>
      <c r="U353" s="171"/>
    </row>
    <row r="354" spans="16:21" x14ac:dyDescent="0.3">
      <c r="P354" s="171"/>
      <c r="Q354" s="171"/>
      <c r="R354" s="337"/>
      <c r="S354" s="166"/>
      <c r="T354" s="171"/>
      <c r="U354" s="171"/>
    </row>
    <row r="355" spans="16:21" x14ac:dyDescent="0.3">
      <c r="P355" s="171"/>
      <c r="Q355" s="171"/>
      <c r="R355" s="337"/>
      <c r="S355" s="166"/>
      <c r="T355" s="171"/>
      <c r="U355" s="171"/>
    </row>
    <row r="356" spans="16:21" x14ac:dyDescent="0.3">
      <c r="P356" s="171"/>
      <c r="Q356" s="171"/>
      <c r="R356" s="337"/>
      <c r="S356" s="166"/>
      <c r="T356" s="171"/>
      <c r="U356" s="171"/>
    </row>
    <row r="357" spans="16:21" x14ac:dyDescent="0.3">
      <c r="P357" s="171"/>
      <c r="Q357" s="171"/>
      <c r="R357" s="337"/>
      <c r="S357" s="166"/>
      <c r="T357" s="171"/>
      <c r="U357" s="171"/>
    </row>
    <row r="358" spans="16:21" x14ac:dyDescent="0.3">
      <c r="P358" s="171"/>
      <c r="Q358" s="171"/>
      <c r="R358" s="337"/>
      <c r="S358" s="166"/>
      <c r="T358" s="171"/>
      <c r="U358" s="171"/>
    </row>
    <row r="359" spans="16:21" x14ac:dyDescent="0.3">
      <c r="P359" s="171"/>
      <c r="Q359" s="171"/>
      <c r="R359" s="337"/>
      <c r="S359" s="166"/>
      <c r="T359" s="171"/>
      <c r="U359" s="171"/>
    </row>
    <row r="360" spans="16:21" x14ac:dyDescent="0.3">
      <c r="P360" s="171"/>
      <c r="Q360" s="171"/>
      <c r="R360" s="337"/>
      <c r="S360" s="166"/>
      <c r="T360" s="171"/>
      <c r="U360" s="171"/>
    </row>
    <row r="361" spans="16:21" x14ac:dyDescent="0.3">
      <c r="P361" s="171"/>
      <c r="Q361" s="171"/>
      <c r="R361" s="337"/>
      <c r="S361" s="166"/>
      <c r="T361" s="171"/>
      <c r="U361" s="171"/>
    </row>
    <row r="362" spans="16:21" x14ac:dyDescent="0.3">
      <c r="P362" s="171"/>
      <c r="Q362" s="171"/>
      <c r="R362" s="337"/>
      <c r="S362" s="166"/>
      <c r="T362" s="171"/>
      <c r="U362" s="171"/>
    </row>
    <row r="363" spans="16:21" x14ac:dyDescent="0.3">
      <c r="P363" s="171"/>
      <c r="Q363" s="171"/>
      <c r="R363" s="337"/>
      <c r="S363" s="166"/>
      <c r="T363" s="171"/>
      <c r="U363" s="171"/>
    </row>
    <row r="364" spans="16:21" x14ac:dyDescent="0.3">
      <c r="P364" s="171"/>
      <c r="Q364" s="171"/>
      <c r="R364" s="337"/>
      <c r="S364" s="166"/>
      <c r="T364" s="171"/>
      <c r="U364" s="171"/>
    </row>
    <row r="365" spans="16:21" x14ac:dyDescent="0.3">
      <c r="P365" s="171"/>
      <c r="Q365" s="171"/>
      <c r="R365" s="337"/>
      <c r="S365" s="166"/>
      <c r="T365" s="171"/>
      <c r="U365" s="171"/>
    </row>
    <row r="366" spans="16:21" x14ac:dyDescent="0.3">
      <c r="P366" s="171"/>
      <c r="Q366" s="171"/>
      <c r="R366" s="337"/>
      <c r="S366" s="166"/>
      <c r="T366" s="171"/>
      <c r="U366" s="171"/>
    </row>
    <row r="367" spans="16:21" x14ac:dyDescent="0.3">
      <c r="P367" s="171"/>
      <c r="Q367" s="171"/>
      <c r="R367" s="337"/>
      <c r="S367" s="166"/>
      <c r="T367" s="171"/>
      <c r="U367" s="171"/>
    </row>
    <row r="368" spans="16:21" x14ac:dyDescent="0.3">
      <c r="P368" s="171"/>
      <c r="Q368" s="171"/>
      <c r="R368" s="337"/>
      <c r="S368" s="166"/>
      <c r="T368" s="171"/>
      <c r="U368" s="171"/>
    </row>
    <row r="369" spans="16:21" x14ac:dyDescent="0.3">
      <c r="P369" s="171"/>
      <c r="Q369" s="171"/>
      <c r="R369" s="337"/>
      <c r="S369" s="166"/>
      <c r="T369" s="171"/>
      <c r="U369" s="171"/>
    </row>
    <row r="370" spans="16:21" x14ac:dyDescent="0.3">
      <c r="P370" s="171"/>
      <c r="Q370" s="171"/>
      <c r="R370" s="337"/>
      <c r="S370" s="166"/>
      <c r="T370" s="171"/>
      <c r="U370" s="171"/>
    </row>
    <row r="371" spans="16:21" x14ac:dyDescent="0.3">
      <c r="P371" s="171"/>
      <c r="Q371" s="171"/>
      <c r="R371" s="337"/>
      <c r="S371" s="166"/>
      <c r="T371" s="171"/>
      <c r="U371" s="171"/>
    </row>
    <row r="372" spans="16:21" x14ac:dyDescent="0.3">
      <c r="P372" s="171"/>
      <c r="Q372" s="171"/>
      <c r="R372" s="337"/>
      <c r="S372" s="166"/>
      <c r="T372" s="171"/>
      <c r="U372" s="171"/>
    </row>
    <row r="373" spans="16:21" x14ac:dyDescent="0.3">
      <c r="P373" s="171"/>
      <c r="Q373" s="171"/>
      <c r="R373" s="337"/>
      <c r="S373" s="166"/>
      <c r="T373" s="171"/>
      <c r="U373" s="171"/>
    </row>
    <row r="374" spans="16:21" x14ac:dyDescent="0.3">
      <c r="P374" s="171"/>
      <c r="Q374" s="171"/>
      <c r="R374" s="337"/>
      <c r="S374" s="166"/>
      <c r="T374" s="171"/>
      <c r="U374" s="171"/>
    </row>
    <row r="375" spans="16:21" x14ac:dyDescent="0.3">
      <c r="P375" s="171"/>
      <c r="Q375" s="171"/>
      <c r="R375" s="337"/>
      <c r="S375" s="166"/>
      <c r="T375" s="171"/>
      <c r="U375" s="171"/>
    </row>
    <row r="376" spans="16:21" x14ac:dyDescent="0.3">
      <c r="P376" s="171"/>
      <c r="Q376" s="171"/>
      <c r="R376" s="337"/>
      <c r="S376" s="166"/>
      <c r="T376" s="171"/>
      <c r="U376" s="171"/>
    </row>
    <row r="377" spans="16:21" x14ac:dyDescent="0.3">
      <c r="P377" s="171"/>
      <c r="Q377" s="171"/>
      <c r="R377" s="337"/>
      <c r="S377" s="166"/>
      <c r="T377" s="171"/>
      <c r="U377" s="171"/>
    </row>
    <row r="378" spans="16:21" x14ac:dyDescent="0.3">
      <c r="P378" s="171"/>
      <c r="Q378" s="171"/>
      <c r="R378" s="337"/>
      <c r="S378" s="166"/>
      <c r="T378" s="171"/>
      <c r="U378" s="171"/>
    </row>
    <row r="379" spans="16:21" x14ac:dyDescent="0.3">
      <c r="P379" s="171"/>
      <c r="Q379" s="171"/>
      <c r="R379" s="337"/>
      <c r="S379" s="166"/>
      <c r="T379" s="171"/>
      <c r="U379" s="171"/>
    </row>
    <row r="380" spans="16:21" x14ac:dyDescent="0.3">
      <c r="P380" s="171"/>
      <c r="Q380" s="171"/>
      <c r="R380" s="337"/>
      <c r="S380" s="166"/>
      <c r="T380" s="171"/>
      <c r="U380" s="171"/>
    </row>
    <row r="381" spans="16:21" x14ac:dyDescent="0.3">
      <c r="P381" s="171"/>
      <c r="Q381" s="171"/>
      <c r="R381" s="337"/>
      <c r="S381" s="166"/>
      <c r="T381" s="171"/>
      <c r="U381" s="171"/>
    </row>
    <row r="382" spans="16:21" x14ac:dyDescent="0.3">
      <c r="P382" s="171"/>
      <c r="Q382" s="171"/>
      <c r="R382" s="337"/>
      <c r="S382" s="166"/>
      <c r="T382" s="171"/>
      <c r="U382" s="171"/>
    </row>
    <row r="383" spans="16:21" x14ac:dyDescent="0.3">
      <c r="P383" s="171"/>
      <c r="Q383" s="171"/>
      <c r="R383" s="337"/>
      <c r="S383" s="166"/>
      <c r="T383" s="171"/>
      <c r="U383" s="171"/>
    </row>
    <row r="384" spans="16:21" x14ac:dyDescent="0.3">
      <c r="P384" s="171"/>
      <c r="Q384" s="171"/>
      <c r="R384" s="337"/>
      <c r="S384" s="166"/>
      <c r="T384" s="171"/>
      <c r="U384" s="171"/>
    </row>
    <row r="385" spans="16:21" x14ac:dyDescent="0.3">
      <c r="P385" s="171"/>
      <c r="Q385" s="171"/>
      <c r="R385" s="337"/>
      <c r="S385" s="166"/>
      <c r="T385" s="171"/>
      <c r="U385" s="171"/>
    </row>
    <row r="386" spans="16:21" x14ac:dyDescent="0.3">
      <c r="P386" s="171"/>
      <c r="Q386" s="171"/>
      <c r="R386" s="337"/>
      <c r="S386" s="166"/>
      <c r="T386" s="171"/>
      <c r="U386" s="171"/>
    </row>
    <row r="387" spans="16:21" x14ac:dyDescent="0.3">
      <c r="P387" s="171"/>
      <c r="Q387" s="171"/>
      <c r="R387" s="337"/>
      <c r="S387" s="166"/>
      <c r="T387" s="171"/>
      <c r="U387" s="171"/>
    </row>
    <row r="388" spans="16:21" x14ac:dyDescent="0.3">
      <c r="P388" s="171"/>
      <c r="Q388" s="171"/>
      <c r="R388" s="337"/>
      <c r="S388" s="166"/>
      <c r="T388" s="171"/>
      <c r="U388" s="171"/>
    </row>
    <row r="389" spans="16:21" x14ac:dyDescent="0.3">
      <c r="P389" s="171"/>
      <c r="Q389" s="171"/>
      <c r="R389" s="337"/>
      <c r="S389" s="166"/>
      <c r="T389" s="171"/>
      <c r="U389" s="171"/>
    </row>
    <row r="390" spans="16:21" x14ac:dyDescent="0.3">
      <c r="P390" s="171"/>
      <c r="Q390" s="171"/>
      <c r="R390" s="337"/>
      <c r="S390" s="166"/>
      <c r="T390" s="171"/>
      <c r="U390" s="171"/>
    </row>
    <row r="391" spans="16:21" x14ac:dyDescent="0.3">
      <c r="P391" s="171"/>
      <c r="Q391" s="171"/>
      <c r="R391" s="337"/>
      <c r="S391" s="166"/>
      <c r="T391" s="171"/>
      <c r="U391" s="171"/>
    </row>
    <row r="392" spans="16:21" x14ac:dyDescent="0.3">
      <c r="P392" s="171"/>
      <c r="Q392" s="171"/>
      <c r="R392" s="337"/>
      <c r="S392" s="166"/>
      <c r="T392" s="171"/>
      <c r="U392" s="171"/>
    </row>
    <row r="393" spans="16:21" x14ac:dyDescent="0.3">
      <c r="P393" s="171"/>
      <c r="Q393" s="171"/>
      <c r="R393" s="337"/>
      <c r="S393" s="166"/>
      <c r="T393" s="171"/>
      <c r="U393" s="171"/>
    </row>
    <row r="394" spans="16:21" x14ac:dyDescent="0.3">
      <c r="P394" s="171"/>
      <c r="Q394" s="171"/>
      <c r="R394" s="337"/>
      <c r="S394" s="166"/>
      <c r="T394" s="171"/>
      <c r="U394" s="171"/>
    </row>
    <row r="395" spans="16:21" x14ac:dyDescent="0.3">
      <c r="P395" s="171"/>
      <c r="Q395" s="171"/>
      <c r="R395" s="337"/>
      <c r="S395" s="166"/>
      <c r="T395" s="171"/>
      <c r="U395" s="171"/>
    </row>
    <row r="396" spans="16:21" x14ac:dyDescent="0.3">
      <c r="P396" s="171"/>
      <c r="Q396" s="171"/>
      <c r="R396" s="337"/>
      <c r="S396" s="166"/>
      <c r="T396" s="171"/>
      <c r="U396" s="171"/>
    </row>
    <row r="397" spans="16:21" x14ac:dyDescent="0.3">
      <c r="P397" s="171"/>
      <c r="Q397" s="171"/>
      <c r="R397" s="337"/>
      <c r="S397" s="166"/>
      <c r="T397" s="171"/>
      <c r="U397" s="171"/>
    </row>
    <row r="398" spans="16:21" x14ac:dyDescent="0.3">
      <c r="P398" s="171"/>
      <c r="Q398" s="171"/>
      <c r="R398" s="337"/>
      <c r="S398" s="166"/>
      <c r="T398" s="171"/>
      <c r="U398" s="171"/>
    </row>
    <row r="399" spans="16:21" x14ac:dyDescent="0.3">
      <c r="P399" s="171"/>
      <c r="Q399" s="171"/>
      <c r="R399" s="337"/>
      <c r="S399" s="166"/>
      <c r="T399" s="171"/>
      <c r="U399" s="171"/>
    </row>
    <row r="400" spans="16:21" x14ac:dyDescent="0.3">
      <c r="P400" s="171"/>
      <c r="Q400" s="171"/>
      <c r="R400" s="337"/>
      <c r="S400" s="166"/>
      <c r="T400" s="171"/>
      <c r="U400" s="171"/>
    </row>
    <row r="401" spans="16:21" x14ac:dyDescent="0.3">
      <c r="P401" s="171"/>
      <c r="Q401" s="171"/>
      <c r="R401" s="337"/>
      <c r="S401" s="166"/>
      <c r="T401" s="171"/>
      <c r="U401" s="171"/>
    </row>
    <row r="402" spans="16:21" x14ac:dyDescent="0.3">
      <c r="P402" s="171"/>
      <c r="Q402" s="171"/>
      <c r="R402" s="337"/>
      <c r="S402" s="166"/>
      <c r="T402" s="171"/>
      <c r="U402" s="171"/>
    </row>
    <row r="403" spans="16:21" x14ac:dyDescent="0.3">
      <c r="P403" s="171"/>
      <c r="Q403" s="171"/>
      <c r="R403" s="337"/>
      <c r="S403" s="166"/>
      <c r="T403" s="171"/>
      <c r="U403" s="171"/>
    </row>
    <row r="404" spans="16:21" x14ac:dyDescent="0.3">
      <c r="P404" s="171"/>
      <c r="Q404" s="171"/>
      <c r="R404" s="337"/>
      <c r="S404" s="166"/>
      <c r="T404" s="171"/>
      <c r="U404" s="171"/>
    </row>
    <row r="405" spans="16:21" x14ac:dyDescent="0.3">
      <c r="P405" s="171"/>
      <c r="Q405" s="171"/>
      <c r="R405" s="337"/>
      <c r="S405" s="166"/>
      <c r="T405" s="171"/>
      <c r="U405" s="171"/>
    </row>
    <row r="406" spans="16:21" x14ac:dyDescent="0.3">
      <c r="P406" s="171"/>
      <c r="Q406" s="171"/>
      <c r="R406" s="337"/>
      <c r="S406" s="166"/>
      <c r="T406" s="171"/>
      <c r="U406" s="171"/>
    </row>
    <row r="407" spans="16:21" x14ac:dyDescent="0.3">
      <c r="P407" s="171"/>
      <c r="Q407" s="171"/>
      <c r="R407" s="337"/>
      <c r="S407" s="166"/>
      <c r="T407" s="171"/>
      <c r="U407" s="171"/>
    </row>
    <row r="408" spans="16:21" x14ac:dyDescent="0.3">
      <c r="P408" s="171"/>
      <c r="Q408" s="171"/>
      <c r="R408" s="337"/>
      <c r="S408" s="166"/>
      <c r="T408" s="171"/>
      <c r="U408" s="171"/>
    </row>
    <row r="409" spans="16:21" x14ac:dyDescent="0.3">
      <c r="P409" s="171"/>
      <c r="Q409" s="171"/>
      <c r="R409" s="337"/>
      <c r="S409" s="166"/>
      <c r="T409" s="171"/>
      <c r="U409" s="171"/>
    </row>
    <row r="410" spans="16:21" x14ac:dyDescent="0.3">
      <c r="P410" s="171"/>
      <c r="Q410" s="171"/>
      <c r="R410" s="337"/>
      <c r="S410" s="166"/>
      <c r="T410" s="171"/>
      <c r="U410" s="171"/>
    </row>
    <row r="411" spans="16:21" x14ac:dyDescent="0.3">
      <c r="P411" s="171"/>
      <c r="Q411" s="171"/>
      <c r="R411" s="337"/>
      <c r="S411" s="166"/>
      <c r="T411" s="171"/>
      <c r="U411" s="171"/>
    </row>
    <row r="412" spans="16:21" x14ac:dyDescent="0.3">
      <c r="P412" s="171"/>
      <c r="Q412" s="171"/>
      <c r="R412" s="337"/>
      <c r="S412" s="166"/>
      <c r="T412" s="171"/>
      <c r="U412" s="171"/>
    </row>
    <row r="413" spans="16:21" x14ac:dyDescent="0.3">
      <c r="P413" s="171"/>
      <c r="Q413" s="171"/>
      <c r="R413" s="337"/>
      <c r="S413" s="166"/>
      <c r="T413" s="171"/>
      <c r="U413" s="171"/>
    </row>
    <row r="414" spans="16:21" x14ac:dyDescent="0.3">
      <c r="P414" s="171"/>
      <c r="Q414" s="171"/>
      <c r="R414" s="337"/>
      <c r="S414" s="166"/>
      <c r="T414" s="171"/>
      <c r="U414" s="171"/>
    </row>
    <row r="415" spans="16:21" x14ac:dyDescent="0.3">
      <c r="P415" s="171"/>
      <c r="Q415" s="171"/>
      <c r="R415" s="337"/>
      <c r="S415" s="166"/>
      <c r="T415" s="171"/>
      <c r="U415" s="171"/>
    </row>
    <row r="416" spans="16:21" x14ac:dyDescent="0.3">
      <c r="P416" s="171"/>
      <c r="Q416" s="171"/>
      <c r="R416" s="337"/>
      <c r="S416" s="166"/>
      <c r="T416" s="171"/>
      <c r="U416" s="171"/>
    </row>
    <row r="417" spans="16:21" x14ac:dyDescent="0.3">
      <c r="P417" s="171"/>
      <c r="Q417" s="171"/>
      <c r="R417" s="337"/>
      <c r="S417" s="166"/>
      <c r="T417" s="171"/>
      <c r="U417" s="171"/>
    </row>
    <row r="418" spans="16:21" x14ac:dyDescent="0.3">
      <c r="P418" s="171"/>
      <c r="Q418" s="171"/>
      <c r="R418" s="337"/>
      <c r="S418" s="166"/>
      <c r="T418" s="171"/>
      <c r="U418" s="171"/>
    </row>
    <row r="419" spans="16:21" x14ac:dyDescent="0.3">
      <c r="P419" s="171"/>
      <c r="Q419" s="171"/>
      <c r="R419" s="337"/>
      <c r="S419" s="166"/>
      <c r="T419" s="171"/>
      <c r="U419" s="171"/>
    </row>
    <row r="420" spans="16:21" x14ac:dyDescent="0.3">
      <c r="P420" s="171"/>
      <c r="Q420" s="171"/>
      <c r="R420" s="337"/>
      <c r="S420" s="166"/>
      <c r="T420" s="171"/>
      <c r="U420" s="171"/>
    </row>
    <row r="421" spans="16:21" x14ac:dyDescent="0.3">
      <c r="P421" s="171"/>
      <c r="Q421" s="171"/>
      <c r="R421" s="337"/>
      <c r="S421" s="166"/>
      <c r="T421" s="171"/>
      <c r="U421" s="171"/>
    </row>
    <row r="422" spans="16:21" x14ac:dyDescent="0.3">
      <c r="P422" s="171"/>
      <c r="Q422" s="171"/>
      <c r="R422" s="337"/>
      <c r="S422" s="166"/>
      <c r="T422" s="171"/>
      <c r="U422" s="171"/>
    </row>
    <row r="423" spans="16:21" x14ac:dyDescent="0.3">
      <c r="P423" s="171"/>
      <c r="Q423" s="171"/>
      <c r="R423" s="337"/>
      <c r="S423" s="166"/>
      <c r="T423" s="171"/>
      <c r="U423" s="171"/>
    </row>
    <row r="424" spans="16:21" x14ac:dyDescent="0.3">
      <c r="P424" s="171"/>
      <c r="Q424" s="171"/>
      <c r="R424" s="337"/>
      <c r="S424" s="166"/>
      <c r="T424" s="171"/>
      <c r="U424" s="171"/>
    </row>
    <row r="425" spans="16:21" x14ac:dyDescent="0.3">
      <c r="P425" s="171"/>
      <c r="Q425" s="171"/>
      <c r="R425" s="337"/>
      <c r="S425" s="166"/>
      <c r="T425" s="171"/>
      <c r="U425" s="171"/>
    </row>
    <row r="426" spans="16:21" x14ac:dyDescent="0.3">
      <c r="P426" s="171"/>
      <c r="Q426" s="171"/>
      <c r="R426" s="337"/>
      <c r="S426" s="166"/>
      <c r="T426" s="171"/>
      <c r="U426" s="171"/>
    </row>
    <row r="427" spans="16:21" x14ac:dyDescent="0.3">
      <c r="P427" s="171"/>
      <c r="Q427" s="171"/>
      <c r="R427" s="337"/>
      <c r="S427" s="166"/>
      <c r="T427" s="171"/>
      <c r="U427" s="171"/>
    </row>
    <row r="428" spans="16:21" x14ac:dyDescent="0.3">
      <c r="P428" s="171"/>
      <c r="Q428" s="171"/>
      <c r="R428" s="337"/>
      <c r="S428" s="166"/>
      <c r="T428" s="171"/>
      <c r="U428" s="171"/>
    </row>
    <row r="429" spans="16:21" x14ac:dyDescent="0.3">
      <c r="P429" s="171"/>
      <c r="Q429" s="171"/>
      <c r="R429" s="337"/>
      <c r="S429" s="166"/>
      <c r="T429" s="171"/>
      <c r="U429" s="171"/>
    </row>
    <row r="430" spans="16:21" x14ac:dyDescent="0.3">
      <c r="P430" s="171"/>
      <c r="Q430" s="171"/>
      <c r="R430" s="337"/>
      <c r="S430" s="166"/>
      <c r="T430" s="171"/>
      <c r="U430" s="171"/>
    </row>
    <row r="431" spans="16:21" x14ac:dyDescent="0.3">
      <c r="P431" s="171"/>
      <c r="Q431" s="171"/>
      <c r="R431" s="337"/>
      <c r="S431" s="166"/>
      <c r="T431" s="171"/>
      <c r="U431" s="171"/>
    </row>
    <row r="432" spans="16:21" x14ac:dyDescent="0.3">
      <c r="P432" s="171"/>
      <c r="Q432" s="171"/>
      <c r="R432" s="337"/>
      <c r="S432" s="166"/>
      <c r="T432" s="171"/>
      <c r="U432" s="171"/>
    </row>
    <row r="433" spans="16:21" x14ac:dyDescent="0.3">
      <c r="P433" s="171"/>
      <c r="Q433" s="171"/>
      <c r="R433" s="337"/>
      <c r="S433" s="166"/>
      <c r="T433" s="171"/>
      <c r="U433" s="171"/>
    </row>
    <row r="434" spans="16:21" x14ac:dyDescent="0.3">
      <c r="P434" s="171"/>
      <c r="Q434" s="171"/>
      <c r="R434" s="337"/>
      <c r="S434" s="166"/>
      <c r="T434" s="171"/>
      <c r="U434" s="171"/>
    </row>
    <row r="435" spans="16:21" x14ac:dyDescent="0.3">
      <c r="P435" s="171"/>
      <c r="Q435" s="171"/>
      <c r="R435" s="337"/>
      <c r="S435" s="166"/>
      <c r="T435" s="171"/>
      <c r="U435" s="171"/>
    </row>
    <row r="436" spans="16:21" x14ac:dyDescent="0.3">
      <c r="P436" s="171"/>
      <c r="Q436" s="171"/>
      <c r="R436" s="337"/>
      <c r="S436" s="166"/>
      <c r="T436" s="171"/>
      <c r="U436" s="171"/>
    </row>
    <row r="437" spans="16:21" x14ac:dyDescent="0.3">
      <c r="P437" s="171"/>
      <c r="Q437" s="171"/>
      <c r="R437" s="337"/>
      <c r="S437" s="166"/>
      <c r="T437" s="171"/>
      <c r="U437" s="171"/>
    </row>
    <row r="438" spans="16:21" x14ac:dyDescent="0.3">
      <c r="P438" s="171"/>
      <c r="Q438" s="171"/>
      <c r="R438" s="337"/>
      <c r="S438" s="166"/>
      <c r="T438" s="171"/>
      <c r="U438" s="171"/>
    </row>
    <row r="439" spans="16:21" x14ac:dyDescent="0.3">
      <c r="P439" s="171"/>
      <c r="Q439" s="171"/>
      <c r="R439" s="337"/>
      <c r="S439" s="166"/>
      <c r="T439" s="171"/>
      <c r="U439" s="171"/>
    </row>
    <row r="440" spans="16:21" x14ac:dyDescent="0.3">
      <c r="P440" s="171"/>
      <c r="Q440" s="171"/>
      <c r="R440" s="337"/>
      <c r="S440" s="166"/>
      <c r="T440" s="171"/>
      <c r="U440" s="171"/>
    </row>
    <row r="441" spans="16:21" x14ac:dyDescent="0.3">
      <c r="P441" s="171"/>
      <c r="Q441" s="171"/>
      <c r="R441" s="337"/>
      <c r="S441" s="166"/>
      <c r="T441" s="171"/>
      <c r="U441" s="171"/>
    </row>
    <row r="442" spans="16:21" x14ac:dyDescent="0.3">
      <c r="P442" s="171"/>
      <c r="Q442" s="171"/>
      <c r="R442" s="337"/>
      <c r="S442" s="166"/>
      <c r="T442" s="171"/>
      <c r="U442" s="171"/>
    </row>
    <row r="443" spans="16:21" x14ac:dyDescent="0.3">
      <c r="P443" s="171"/>
      <c r="Q443" s="171"/>
      <c r="R443" s="337"/>
      <c r="S443" s="166"/>
      <c r="T443" s="171"/>
      <c r="U443" s="171"/>
    </row>
    <row r="444" spans="16:21" x14ac:dyDescent="0.3">
      <c r="P444" s="171"/>
      <c r="Q444" s="171"/>
      <c r="R444" s="337"/>
      <c r="S444" s="166"/>
      <c r="T444" s="171"/>
      <c r="U444" s="171"/>
    </row>
    <row r="445" spans="16:21" x14ac:dyDescent="0.3">
      <c r="P445" s="171"/>
      <c r="Q445" s="171"/>
      <c r="R445" s="337"/>
      <c r="S445" s="166"/>
      <c r="T445" s="171"/>
      <c r="U445" s="171"/>
    </row>
    <row r="446" spans="16:21" x14ac:dyDescent="0.3">
      <c r="P446" s="171"/>
      <c r="Q446" s="171"/>
      <c r="R446" s="337"/>
      <c r="S446" s="166"/>
      <c r="T446" s="171"/>
      <c r="U446" s="171"/>
    </row>
    <row r="447" spans="16:21" x14ac:dyDescent="0.3">
      <c r="P447" s="171"/>
      <c r="Q447" s="171"/>
      <c r="R447" s="337"/>
      <c r="S447" s="166"/>
      <c r="T447" s="171"/>
      <c r="U447" s="171"/>
    </row>
    <row r="448" spans="16:21" x14ac:dyDescent="0.3">
      <c r="P448" s="171"/>
      <c r="Q448" s="171"/>
      <c r="R448" s="337"/>
      <c r="S448" s="166"/>
      <c r="T448" s="171"/>
      <c r="U448" s="171"/>
    </row>
    <row r="449" spans="16:21" x14ac:dyDescent="0.3">
      <c r="P449" s="171"/>
      <c r="Q449" s="171"/>
      <c r="R449" s="337"/>
      <c r="S449" s="166"/>
      <c r="T449" s="171"/>
      <c r="U449" s="171"/>
    </row>
    <row r="450" spans="16:21" x14ac:dyDescent="0.3">
      <c r="P450" s="171"/>
      <c r="Q450" s="171"/>
      <c r="R450" s="337"/>
      <c r="S450" s="166"/>
      <c r="T450" s="171"/>
      <c r="U450" s="171"/>
    </row>
    <row r="451" spans="16:21" x14ac:dyDescent="0.3">
      <c r="P451" s="171"/>
      <c r="Q451" s="171"/>
      <c r="R451" s="337"/>
      <c r="S451" s="166"/>
      <c r="T451" s="171"/>
      <c r="U451" s="171"/>
    </row>
    <row r="452" spans="16:21" x14ac:dyDescent="0.3">
      <c r="P452" s="171"/>
      <c r="Q452" s="171"/>
      <c r="R452" s="337"/>
      <c r="S452" s="166"/>
      <c r="T452" s="171"/>
      <c r="U452" s="171"/>
    </row>
    <row r="453" spans="16:21" x14ac:dyDescent="0.3">
      <c r="P453" s="171"/>
      <c r="Q453" s="171"/>
      <c r="R453" s="337"/>
      <c r="S453" s="166"/>
      <c r="T453" s="171"/>
      <c r="U453" s="171"/>
    </row>
    <row r="454" spans="16:21" x14ac:dyDescent="0.3">
      <c r="P454" s="171"/>
      <c r="Q454" s="171"/>
      <c r="R454" s="337"/>
      <c r="S454" s="166"/>
      <c r="T454" s="171"/>
      <c r="U454" s="171"/>
    </row>
    <row r="455" spans="16:21" x14ac:dyDescent="0.3">
      <c r="P455" s="171"/>
      <c r="Q455" s="171"/>
      <c r="R455" s="337"/>
      <c r="S455" s="166"/>
      <c r="T455" s="171"/>
      <c r="U455" s="171"/>
    </row>
    <row r="456" spans="16:21" x14ac:dyDescent="0.3">
      <c r="P456" s="171"/>
      <c r="Q456" s="171"/>
      <c r="R456" s="337"/>
      <c r="S456" s="166"/>
      <c r="T456" s="171"/>
      <c r="U456" s="171"/>
    </row>
    <row r="457" spans="16:21" x14ac:dyDescent="0.3">
      <c r="P457" s="171"/>
      <c r="Q457" s="171"/>
      <c r="R457" s="337"/>
      <c r="S457" s="166"/>
      <c r="T457" s="171"/>
      <c r="U457" s="171"/>
    </row>
    <row r="458" spans="16:21" x14ac:dyDescent="0.3">
      <c r="P458" s="171"/>
      <c r="Q458" s="171"/>
      <c r="R458" s="337"/>
      <c r="S458" s="166"/>
      <c r="T458" s="171"/>
      <c r="U458" s="171"/>
    </row>
    <row r="459" spans="16:21" x14ac:dyDescent="0.3">
      <c r="P459" s="171"/>
      <c r="Q459" s="171"/>
      <c r="R459" s="337"/>
      <c r="S459" s="166"/>
      <c r="T459" s="171"/>
      <c r="U459" s="171"/>
    </row>
    <row r="460" spans="16:21" x14ac:dyDescent="0.3">
      <c r="P460" s="171"/>
      <c r="Q460" s="171"/>
      <c r="R460" s="337"/>
      <c r="S460" s="166"/>
      <c r="T460" s="171"/>
      <c r="U460" s="171"/>
    </row>
    <row r="461" spans="16:21" x14ac:dyDescent="0.3">
      <c r="P461" s="171"/>
      <c r="Q461" s="171"/>
      <c r="R461" s="337"/>
      <c r="S461" s="166"/>
      <c r="T461" s="171"/>
      <c r="U461" s="171"/>
    </row>
    <row r="462" spans="16:21" x14ac:dyDescent="0.3">
      <c r="P462" s="171"/>
      <c r="Q462" s="171"/>
      <c r="R462" s="337"/>
      <c r="S462" s="166"/>
      <c r="T462" s="171"/>
      <c r="U462" s="171"/>
    </row>
    <row r="463" spans="16:21" x14ac:dyDescent="0.3">
      <c r="P463" s="171"/>
      <c r="Q463" s="171"/>
      <c r="R463" s="337"/>
      <c r="S463" s="166"/>
      <c r="T463" s="171"/>
      <c r="U463" s="171"/>
    </row>
    <row r="464" spans="16:21" x14ac:dyDescent="0.3">
      <c r="P464" s="171"/>
      <c r="Q464" s="171"/>
      <c r="R464" s="337"/>
      <c r="S464" s="166"/>
      <c r="T464" s="171"/>
      <c r="U464" s="171"/>
    </row>
    <row r="465" spans="16:21" x14ac:dyDescent="0.3">
      <c r="P465" s="171"/>
      <c r="Q465" s="171"/>
      <c r="R465" s="337"/>
      <c r="S465" s="166"/>
      <c r="T465" s="171"/>
      <c r="U465" s="171"/>
    </row>
    <row r="466" spans="16:21" x14ac:dyDescent="0.3">
      <c r="P466" s="171"/>
      <c r="Q466" s="171"/>
      <c r="R466" s="337"/>
      <c r="S466" s="166"/>
      <c r="T466" s="171"/>
      <c r="U466" s="171"/>
    </row>
    <row r="467" spans="16:21" x14ac:dyDescent="0.3">
      <c r="P467" s="171"/>
      <c r="Q467" s="171"/>
      <c r="R467" s="337"/>
      <c r="S467" s="166"/>
      <c r="T467" s="171"/>
      <c r="U467" s="171"/>
    </row>
    <row r="468" spans="16:21" x14ac:dyDescent="0.3">
      <c r="P468" s="171"/>
      <c r="Q468" s="171"/>
      <c r="R468" s="337"/>
      <c r="S468" s="166"/>
      <c r="T468" s="171"/>
      <c r="U468" s="171"/>
    </row>
    <row r="469" spans="16:21" x14ac:dyDescent="0.3">
      <c r="P469" s="171"/>
      <c r="Q469" s="171"/>
      <c r="R469" s="337"/>
      <c r="S469" s="166"/>
      <c r="T469" s="171"/>
      <c r="U469" s="171"/>
    </row>
    <row r="470" spans="16:21" x14ac:dyDescent="0.3">
      <c r="P470" s="171"/>
      <c r="Q470" s="171"/>
      <c r="R470" s="337"/>
      <c r="S470" s="166"/>
      <c r="T470" s="171"/>
      <c r="U470" s="171"/>
    </row>
    <row r="471" spans="16:21" x14ac:dyDescent="0.3">
      <c r="P471" s="171"/>
      <c r="Q471" s="171"/>
      <c r="R471" s="337"/>
      <c r="S471" s="166"/>
      <c r="T471" s="171"/>
      <c r="U471" s="171"/>
    </row>
    <row r="472" spans="16:21" x14ac:dyDescent="0.3">
      <c r="P472" s="171"/>
      <c r="Q472" s="171"/>
      <c r="R472" s="337"/>
      <c r="S472" s="166"/>
      <c r="T472" s="171"/>
      <c r="U472" s="171"/>
    </row>
    <row r="473" spans="16:21" x14ac:dyDescent="0.3">
      <c r="P473" s="171"/>
      <c r="Q473" s="171"/>
      <c r="R473" s="337"/>
      <c r="S473" s="166"/>
      <c r="T473" s="171"/>
      <c r="U473" s="171"/>
    </row>
    <row r="474" spans="16:21" x14ac:dyDescent="0.3">
      <c r="P474" s="171"/>
      <c r="Q474" s="171"/>
      <c r="R474" s="337"/>
      <c r="S474" s="166"/>
      <c r="T474" s="171"/>
      <c r="U474" s="171"/>
    </row>
    <row r="475" spans="16:21" x14ac:dyDescent="0.3">
      <c r="P475" s="171"/>
      <c r="Q475" s="171"/>
      <c r="R475" s="337"/>
      <c r="S475" s="166"/>
      <c r="T475" s="171"/>
      <c r="U475" s="171"/>
    </row>
    <row r="476" spans="16:21" x14ac:dyDescent="0.3">
      <c r="P476" s="171"/>
      <c r="Q476" s="171"/>
      <c r="R476" s="337"/>
      <c r="S476" s="166"/>
      <c r="T476" s="171"/>
      <c r="U476" s="171"/>
    </row>
    <row r="477" spans="16:21" x14ac:dyDescent="0.3">
      <c r="P477" s="171"/>
      <c r="Q477" s="171"/>
      <c r="R477" s="337"/>
      <c r="S477" s="166"/>
      <c r="T477" s="171"/>
      <c r="U477" s="171"/>
    </row>
    <row r="478" spans="16:21" x14ac:dyDescent="0.3">
      <c r="P478" s="171"/>
      <c r="Q478" s="171"/>
      <c r="R478" s="337"/>
      <c r="S478" s="166"/>
      <c r="T478" s="171"/>
      <c r="U478" s="171"/>
    </row>
    <row r="479" spans="16:21" x14ac:dyDescent="0.3">
      <c r="P479" s="171"/>
      <c r="Q479" s="171"/>
      <c r="R479" s="337"/>
      <c r="S479" s="166"/>
      <c r="T479" s="171"/>
      <c r="U479" s="171"/>
    </row>
    <row r="480" spans="16:21" x14ac:dyDescent="0.3">
      <c r="P480" s="171"/>
      <c r="Q480" s="171"/>
      <c r="R480" s="337"/>
      <c r="S480" s="166"/>
      <c r="T480" s="171"/>
      <c r="U480" s="171"/>
    </row>
    <row r="481" spans="16:21" x14ac:dyDescent="0.3">
      <c r="P481" s="171"/>
      <c r="Q481" s="171"/>
      <c r="R481" s="337"/>
      <c r="S481" s="166"/>
      <c r="T481" s="171"/>
      <c r="U481" s="171"/>
    </row>
    <row r="482" spans="16:21" x14ac:dyDescent="0.3">
      <c r="P482" s="171"/>
      <c r="Q482" s="171"/>
      <c r="R482" s="337"/>
      <c r="S482" s="166"/>
      <c r="T482" s="171"/>
      <c r="U482" s="171"/>
    </row>
    <row r="483" spans="16:21" x14ac:dyDescent="0.3">
      <c r="P483" s="171"/>
      <c r="Q483" s="171"/>
      <c r="R483" s="337"/>
      <c r="S483" s="166"/>
      <c r="T483" s="171"/>
      <c r="U483" s="171"/>
    </row>
    <row r="484" spans="16:21" x14ac:dyDescent="0.3">
      <c r="P484" s="171"/>
      <c r="Q484" s="171"/>
      <c r="R484" s="337"/>
      <c r="S484" s="166"/>
      <c r="T484" s="171"/>
      <c r="U484" s="171"/>
    </row>
    <row r="485" spans="16:21" x14ac:dyDescent="0.3">
      <c r="P485" s="171"/>
      <c r="Q485" s="171"/>
      <c r="R485" s="337"/>
      <c r="S485" s="166"/>
      <c r="T485" s="171"/>
      <c r="U485" s="171"/>
    </row>
    <row r="486" spans="16:21" x14ac:dyDescent="0.3">
      <c r="P486" s="171"/>
      <c r="Q486" s="171"/>
      <c r="R486" s="337"/>
      <c r="S486" s="166"/>
      <c r="T486" s="171"/>
      <c r="U486" s="171"/>
    </row>
    <row r="487" spans="16:21" x14ac:dyDescent="0.3">
      <c r="P487" s="171"/>
      <c r="Q487" s="171"/>
      <c r="R487" s="337"/>
      <c r="S487" s="166"/>
      <c r="T487" s="171"/>
      <c r="U487" s="171"/>
    </row>
    <row r="488" spans="16:21" x14ac:dyDescent="0.3">
      <c r="P488" s="171"/>
      <c r="Q488" s="171"/>
      <c r="R488" s="337"/>
      <c r="S488" s="166"/>
      <c r="T488" s="171"/>
      <c r="U488" s="171"/>
    </row>
    <row r="489" spans="16:21" x14ac:dyDescent="0.3">
      <c r="P489" s="171"/>
      <c r="Q489" s="171"/>
      <c r="R489" s="337"/>
      <c r="S489" s="166"/>
      <c r="T489" s="171"/>
      <c r="U489" s="171"/>
    </row>
    <row r="490" spans="16:21" x14ac:dyDescent="0.3">
      <c r="P490" s="171"/>
      <c r="Q490" s="171"/>
      <c r="R490" s="337"/>
      <c r="S490" s="166"/>
      <c r="T490" s="171"/>
      <c r="U490" s="171"/>
    </row>
    <row r="491" spans="16:21" x14ac:dyDescent="0.3">
      <c r="P491" s="171"/>
      <c r="Q491" s="171"/>
      <c r="R491" s="337"/>
      <c r="S491" s="166"/>
      <c r="T491" s="171"/>
      <c r="U491" s="171"/>
    </row>
    <row r="492" spans="16:21" x14ac:dyDescent="0.3">
      <c r="P492" s="171"/>
      <c r="Q492" s="171"/>
      <c r="R492" s="337"/>
      <c r="S492" s="166"/>
      <c r="T492" s="171"/>
      <c r="U492" s="171"/>
    </row>
    <row r="493" spans="16:21" x14ac:dyDescent="0.3">
      <c r="P493" s="171"/>
      <c r="Q493" s="171"/>
      <c r="R493" s="337"/>
      <c r="S493" s="166"/>
      <c r="T493" s="171"/>
      <c r="U493" s="171"/>
    </row>
    <row r="494" spans="16:21" x14ac:dyDescent="0.3">
      <c r="P494" s="171"/>
      <c r="Q494" s="171"/>
      <c r="R494" s="337"/>
      <c r="S494" s="166"/>
      <c r="T494" s="171"/>
      <c r="U494" s="171"/>
    </row>
    <row r="495" spans="16:21" x14ac:dyDescent="0.3">
      <c r="P495" s="171"/>
      <c r="Q495" s="171"/>
      <c r="R495" s="337"/>
      <c r="S495" s="166"/>
      <c r="T495" s="171"/>
      <c r="U495" s="171"/>
    </row>
    <row r="496" spans="16:21" x14ac:dyDescent="0.3">
      <c r="P496" s="171"/>
      <c r="Q496" s="171"/>
      <c r="R496" s="337"/>
      <c r="S496" s="166"/>
      <c r="T496" s="171"/>
      <c r="U496" s="171"/>
    </row>
    <row r="497" spans="16:21" x14ac:dyDescent="0.3">
      <c r="P497" s="171"/>
      <c r="Q497" s="171"/>
      <c r="R497" s="337"/>
      <c r="S497" s="166"/>
      <c r="T497" s="171"/>
      <c r="U497" s="171"/>
    </row>
    <row r="498" spans="16:21" x14ac:dyDescent="0.3">
      <c r="P498" s="171"/>
      <c r="Q498" s="171"/>
      <c r="R498" s="337"/>
      <c r="S498" s="166"/>
      <c r="T498" s="171"/>
      <c r="U498" s="171"/>
    </row>
    <row r="499" spans="16:21" x14ac:dyDescent="0.3">
      <c r="P499" s="171"/>
      <c r="Q499" s="171"/>
      <c r="R499" s="337"/>
      <c r="S499" s="166"/>
      <c r="T499" s="171"/>
      <c r="U499" s="171"/>
    </row>
    <row r="500" spans="16:21" x14ac:dyDescent="0.3">
      <c r="P500" s="171"/>
      <c r="Q500" s="171"/>
      <c r="R500" s="337"/>
      <c r="S500" s="166"/>
      <c r="T500" s="171"/>
      <c r="U500" s="171"/>
    </row>
    <row r="501" spans="16:21" x14ac:dyDescent="0.3">
      <c r="P501" s="171"/>
      <c r="Q501" s="171"/>
      <c r="R501" s="337"/>
      <c r="S501" s="166"/>
      <c r="T501" s="171"/>
      <c r="U501" s="171"/>
    </row>
    <row r="502" spans="16:21" x14ac:dyDescent="0.3">
      <c r="P502" s="171"/>
      <c r="Q502" s="171"/>
      <c r="R502" s="337"/>
      <c r="S502" s="166"/>
      <c r="T502" s="171"/>
      <c r="U502" s="171"/>
    </row>
    <row r="503" spans="16:21" x14ac:dyDescent="0.3">
      <c r="P503" s="171"/>
      <c r="Q503" s="171"/>
      <c r="R503" s="337"/>
      <c r="S503" s="166"/>
      <c r="T503" s="171"/>
      <c r="U503" s="171"/>
    </row>
    <row r="504" spans="16:21" x14ac:dyDescent="0.3">
      <c r="P504" s="171"/>
      <c r="Q504" s="171"/>
      <c r="R504" s="337"/>
      <c r="S504" s="166"/>
      <c r="T504" s="171"/>
      <c r="U504" s="171"/>
    </row>
    <row r="505" spans="16:21" x14ac:dyDescent="0.3">
      <c r="P505" s="171"/>
      <c r="Q505" s="171"/>
      <c r="R505" s="337"/>
      <c r="S505" s="166"/>
      <c r="T505" s="171"/>
      <c r="U505" s="171"/>
    </row>
    <row r="506" spans="16:21" x14ac:dyDescent="0.3">
      <c r="P506" s="171"/>
      <c r="Q506" s="171"/>
      <c r="R506" s="337"/>
      <c r="S506" s="166"/>
      <c r="T506" s="171"/>
      <c r="U506" s="171"/>
    </row>
    <row r="507" spans="16:21" x14ac:dyDescent="0.3">
      <c r="P507" s="171"/>
      <c r="Q507" s="171"/>
      <c r="R507" s="337"/>
      <c r="S507" s="166"/>
      <c r="T507" s="171"/>
      <c r="U507" s="171"/>
    </row>
    <row r="508" spans="16:21" x14ac:dyDescent="0.3">
      <c r="P508" s="171"/>
      <c r="Q508" s="171"/>
      <c r="R508" s="337"/>
      <c r="S508" s="166"/>
      <c r="T508" s="171"/>
      <c r="U508" s="171"/>
    </row>
    <row r="509" spans="16:21" x14ac:dyDescent="0.3">
      <c r="P509" s="171"/>
      <c r="Q509" s="171"/>
      <c r="R509" s="337"/>
      <c r="S509" s="166"/>
      <c r="T509" s="171"/>
      <c r="U509" s="171"/>
    </row>
    <row r="510" spans="16:21" x14ac:dyDescent="0.3">
      <c r="P510" s="171"/>
      <c r="Q510" s="171"/>
      <c r="R510" s="337"/>
      <c r="S510" s="166"/>
      <c r="T510" s="171"/>
      <c r="U510" s="171"/>
    </row>
    <row r="511" spans="16:21" x14ac:dyDescent="0.3">
      <c r="P511" s="171"/>
      <c r="Q511" s="171"/>
      <c r="R511" s="337"/>
      <c r="S511" s="166"/>
      <c r="T511" s="171"/>
      <c r="U511" s="171"/>
    </row>
    <row r="512" spans="16:21" x14ac:dyDescent="0.3">
      <c r="P512" s="171"/>
      <c r="Q512" s="171"/>
      <c r="R512" s="337"/>
      <c r="S512" s="166"/>
      <c r="T512" s="171"/>
      <c r="U512" s="171"/>
    </row>
    <row r="513" spans="16:21" x14ac:dyDescent="0.3">
      <c r="P513" s="171"/>
      <c r="Q513" s="171"/>
      <c r="R513" s="337"/>
      <c r="S513" s="166"/>
      <c r="T513" s="171"/>
      <c r="U513" s="171"/>
    </row>
    <row r="514" spans="16:21" x14ac:dyDescent="0.3">
      <c r="P514" s="171"/>
      <c r="Q514" s="171"/>
      <c r="R514" s="337"/>
      <c r="S514" s="166"/>
      <c r="T514" s="171"/>
      <c r="U514" s="171"/>
    </row>
    <row r="515" spans="16:21" x14ac:dyDescent="0.3">
      <c r="P515" s="171"/>
      <c r="Q515" s="171"/>
      <c r="R515" s="337"/>
      <c r="S515" s="166"/>
      <c r="T515" s="171"/>
      <c r="U515" s="171"/>
    </row>
    <row r="516" spans="16:21" x14ac:dyDescent="0.3">
      <c r="P516" s="171"/>
      <c r="Q516" s="171"/>
      <c r="R516" s="337"/>
      <c r="S516" s="166"/>
      <c r="T516" s="171"/>
      <c r="U516" s="171"/>
    </row>
    <row r="517" spans="16:21" x14ac:dyDescent="0.3">
      <c r="P517" s="171"/>
      <c r="Q517" s="171"/>
      <c r="R517" s="337"/>
      <c r="S517" s="166"/>
      <c r="T517" s="171"/>
      <c r="U517" s="171"/>
    </row>
    <row r="518" spans="16:21" x14ac:dyDescent="0.3">
      <c r="P518" s="171"/>
      <c r="Q518" s="171"/>
      <c r="R518" s="337"/>
      <c r="S518" s="166"/>
      <c r="T518" s="171"/>
      <c r="U518" s="171"/>
    </row>
    <row r="519" spans="16:21" x14ac:dyDescent="0.3">
      <c r="P519" s="171"/>
      <c r="Q519" s="171"/>
      <c r="R519" s="337"/>
      <c r="S519" s="166"/>
      <c r="T519" s="171"/>
      <c r="U519" s="171"/>
    </row>
    <row r="520" spans="16:21" x14ac:dyDescent="0.3">
      <c r="P520" s="171"/>
      <c r="Q520" s="171"/>
      <c r="R520" s="337"/>
      <c r="S520" s="166"/>
      <c r="T520" s="171"/>
      <c r="U520" s="171"/>
    </row>
    <row r="521" spans="16:21" x14ac:dyDescent="0.3">
      <c r="P521" s="171"/>
      <c r="Q521" s="171"/>
      <c r="R521" s="337"/>
      <c r="S521" s="166"/>
      <c r="T521" s="171"/>
      <c r="U521" s="171"/>
    </row>
    <row r="522" spans="16:21" x14ac:dyDescent="0.3">
      <c r="P522" s="171"/>
      <c r="Q522" s="171"/>
      <c r="R522" s="337"/>
      <c r="S522" s="166"/>
      <c r="T522" s="171"/>
      <c r="U522" s="171"/>
    </row>
    <row r="523" spans="16:21" x14ac:dyDescent="0.3">
      <c r="P523" s="171"/>
      <c r="Q523" s="171"/>
      <c r="R523" s="337"/>
      <c r="S523" s="166"/>
      <c r="T523" s="171"/>
      <c r="U523" s="171"/>
    </row>
    <row r="524" spans="16:21" x14ac:dyDescent="0.3">
      <c r="P524" s="171"/>
      <c r="Q524" s="171"/>
      <c r="R524" s="337"/>
      <c r="S524" s="166"/>
      <c r="T524" s="171"/>
      <c r="U524" s="171"/>
    </row>
    <row r="525" spans="16:21" x14ac:dyDescent="0.3">
      <c r="P525" s="171"/>
      <c r="Q525" s="171"/>
      <c r="R525" s="337"/>
      <c r="S525" s="166"/>
      <c r="T525" s="171"/>
      <c r="U525" s="171"/>
    </row>
    <row r="526" spans="16:21" x14ac:dyDescent="0.3">
      <c r="P526" s="171"/>
      <c r="Q526" s="171"/>
      <c r="R526" s="337"/>
      <c r="S526" s="166"/>
      <c r="T526" s="171"/>
      <c r="U526" s="171"/>
    </row>
    <row r="527" spans="16:21" x14ac:dyDescent="0.3">
      <c r="P527" s="171"/>
      <c r="Q527" s="171"/>
      <c r="R527" s="337"/>
      <c r="S527" s="166"/>
      <c r="T527" s="171"/>
      <c r="U527" s="171"/>
    </row>
    <row r="528" spans="16:21" x14ac:dyDescent="0.3">
      <c r="P528" s="171"/>
      <c r="Q528" s="171"/>
      <c r="R528" s="337"/>
      <c r="S528" s="166"/>
      <c r="T528" s="171"/>
      <c r="U528" s="171"/>
    </row>
    <row r="529" spans="16:21" x14ac:dyDescent="0.3">
      <c r="P529" s="171"/>
      <c r="Q529" s="171"/>
      <c r="R529" s="337"/>
      <c r="S529" s="166"/>
      <c r="T529" s="171"/>
      <c r="U529" s="171"/>
    </row>
    <row r="530" spans="16:21" x14ac:dyDescent="0.3">
      <c r="P530" s="171"/>
      <c r="Q530" s="171"/>
      <c r="R530" s="337"/>
      <c r="S530" s="166"/>
      <c r="T530" s="171"/>
      <c r="U530" s="171"/>
    </row>
    <row r="531" spans="16:21" x14ac:dyDescent="0.3">
      <c r="P531" s="171"/>
      <c r="Q531" s="171"/>
      <c r="R531" s="337"/>
      <c r="S531" s="166"/>
      <c r="T531" s="171"/>
      <c r="U531" s="171"/>
    </row>
    <row r="532" spans="16:21" x14ac:dyDescent="0.3">
      <c r="P532" s="171"/>
      <c r="Q532" s="171"/>
      <c r="R532" s="337"/>
      <c r="S532" s="166"/>
      <c r="T532" s="171"/>
      <c r="U532" s="171"/>
    </row>
    <row r="533" spans="16:21" x14ac:dyDescent="0.3">
      <c r="P533" s="171"/>
      <c r="Q533" s="171"/>
      <c r="R533" s="337"/>
      <c r="S533" s="166"/>
      <c r="T533" s="171"/>
      <c r="U533" s="171"/>
    </row>
    <row r="534" spans="16:21" x14ac:dyDescent="0.3">
      <c r="P534" s="171"/>
      <c r="Q534" s="171"/>
      <c r="R534" s="337"/>
      <c r="S534" s="166"/>
      <c r="T534" s="171"/>
      <c r="U534" s="171"/>
    </row>
    <row r="535" spans="16:21" x14ac:dyDescent="0.3">
      <c r="P535" s="171"/>
      <c r="Q535" s="171"/>
      <c r="R535" s="337"/>
      <c r="S535" s="166"/>
      <c r="T535" s="171"/>
      <c r="U535" s="171"/>
    </row>
    <row r="536" spans="16:21" x14ac:dyDescent="0.3">
      <c r="P536" s="171"/>
      <c r="Q536" s="171"/>
      <c r="R536" s="337"/>
      <c r="S536" s="166"/>
      <c r="T536" s="171"/>
      <c r="U536" s="171"/>
    </row>
    <row r="537" spans="16:21" x14ac:dyDescent="0.3">
      <c r="P537" s="171"/>
      <c r="Q537" s="171"/>
      <c r="R537" s="337"/>
      <c r="S537" s="166"/>
      <c r="T537" s="171"/>
      <c r="U537" s="171"/>
    </row>
    <row r="538" spans="16:21" x14ac:dyDescent="0.3">
      <c r="P538" s="171"/>
      <c r="Q538" s="171"/>
      <c r="R538" s="337"/>
      <c r="S538" s="166"/>
      <c r="T538" s="171"/>
      <c r="U538" s="171"/>
    </row>
    <row r="539" spans="16:21" x14ac:dyDescent="0.3">
      <c r="P539" s="171"/>
      <c r="Q539" s="171"/>
      <c r="R539" s="337"/>
      <c r="S539" s="166"/>
      <c r="T539" s="171"/>
      <c r="U539" s="171"/>
    </row>
    <row r="540" spans="16:21" x14ac:dyDescent="0.3">
      <c r="P540" s="171"/>
      <c r="Q540" s="171"/>
      <c r="R540" s="337"/>
      <c r="S540" s="166"/>
      <c r="T540" s="171"/>
      <c r="U540" s="171"/>
    </row>
    <row r="541" spans="16:21" x14ac:dyDescent="0.3">
      <c r="P541" s="171"/>
      <c r="Q541" s="171"/>
      <c r="R541" s="337"/>
      <c r="S541" s="166"/>
      <c r="T541" s="171"/>
      <c r="U541" s="171"/>
    </row>
    <row r="542" spans="16:21" x14ac:dyDescent="0.3">
      <c r="P542" s="171"/>
      <c r="Q542" s="171"/>
      <c r="R542" s="337"/>
      <c r="S542" s="166"/>
      <c r="T542" s="171"/>
      <c r="U542" s="171"/>
    </row>
    <row r="543" spans="16:21" x14ac:dyDescent="0.3">
      <c r="P543" s="171"/>
      <c r="Q543" s="171"/>
      <c r="R543" s="337"/>
      <c r="S543" s="166"/>
      <c r="T543" s="171"/>
      <c r="U543" s="171"/>
    </row>
    <row r="544" spans="16:21" x14ac:dyDescent="0.3">
      <c r="P544" s="171"/>
      <c r="Q544" s="171"/>
      <c r="R544" s="337"/>
      <c r="S544" s="166"/>
      <c r="T544" s="171"/>
      <c r="U544" s="171"/>
    </row>
    <row r="545" spans="16:21" x14ac:dyDescent="0.3">
      <c r="P545" s="171"/>
      <c r="Q545" s="171"/>
      <c r="R545" s="337"/>
      <c r="S545" s="166"/>
      <c r="T545" s="171"/>
      <c r="U545" s="171"/>
    </row>
    <row r="546" spans="16:21" x14ac:dyDescent="0.3">
      <c r="P546" s="171"/>
      <c r="Q546" s="171"/>
      <c r="R546" s="337"/>
      <c r="S546" s="166"/>
      <c r="T546" s="171"/>
      <c r="U546" s="171"/>
    </row>
    <row r="547" spans="16:21" x14ac:dyDescent="0.3">
      <c r="P547" s="171"/>
      <c r="Q547" s="171"/>
      <c r="R547" s="337"/>
      <c r="S547" s="166"/>
      <c r="T547" s="171"/>
      <c r="U547" s="171"/>
    </row>
    <row r="548" spans="16:21" x14ac:dyDescent="0.3">
      <c r="P548" s="171"/>
      <c r="Q548" s="171"/>
      <c r="R548" s="337"/>
      <c r="S548" s="166"/>
      <c r="T548" s="171"/>
      <c r="U548" s="171"/>
    </row>
    <row r="549" spans="16:21" x14ac:dyDescent="0.3">
      <c r="P549" s="171"/>
      <c r="Q549" s="171"/>
      <c r="R549" s="337"/>
      <c r="S549" s="166"/>
      <c r="T549" s="171"/>
      <c r="U549" s="171"/>
    </row>
    <row r="550" spans="16:21" x14ac:dyDescent="0.3">
      <c r="P550" s="171"/>
      <c r="Q550" s="171"/>
      <c r="R550" s="337"/>
      <c r="S550" s="166"/>
      <c r="T550" s="171"/>
      <c r="U550" s="171"/>
    </row>
    <row r="551" spans="16:21" x14ac:dyDescent="0.3">
      <c r="P551" s="171"/>
      <c r="Q551" s="171"/>
      <c r="R551" s="337"/>
      <c r="S551" s="166"/>
      <c r="T551" s="171"/>
      <c r="U551" s="171"/>
    </row>
    <row r="552" spans="16:21" x14ac:dyDescent="0.3">
      <c r="P552" s="171"/>
      <c r="Q552" s="171"/>
      <c r="R552" s="337"/>
      <c r="S552" s="166"/>
      <c r="T552" s="171"/>
      <c r="U552" s="171"/>
    </row>
    <row r="553" spans="16:21" x14ac:dyDescent="0.3">
      <c r="P553" s="171"/>
      <c r="Q553" s="171"/>
      <c r="R553" s="337"/>
      <c r="S553" s="166"/>
      <c r="T553" s="171"/>
      <c r="U553" s="171"/>
    </row>
    <row r="554" spans="16:21" x14ac:dyDescent="0.3">
      <c r="P554" s="171"/>
      <c r="Q554" s="171"/>
      <c r="R554" s="337"/>
      <c r="S554" s="166"/>
      <c r="T554" s="171"/>
      <c r="U554" s="171"/>
    </row>
    <row r="555" spans="16:21" x14ac:dyDescent="0.3">
      <c r="P555" s="171"/>
      <c r="Q555" s="171"/>
      <c r="R555" s="337"/>
      <c r="S555" s="166"/>
      <c r="T555" s="171"/>
      <c r="U555" s="171"/>
    </row>
    <row r="556" spans="16:21" x14ac:dyDescent="0.3">
      <c r="P556" s="171"/>
      <c r="Q556" s="171"/>
      <c r="R556" s="337"/>
      <c r="S556" s="166"/>
      <c r="T556" s="171"/>
      <c r="U556" s="171"/>
    </row>
    <row r="557" spans="16:21" x14ac:dyDescent="0.3">
      <c r="P557" s="171"/>
      <c r="Q557" s="171"/>
      <c r="R557" s="337"/>
      <c r="S557" s="166"/>
      <c r="T557" s="171"/>
      <c r="U557" s="171"/>
    </row>
    <row r="558" spans="16:21" x14ac:dyDescent="0.3">
      <c r="P558" s="171"/>
      <c r="Q558" s="171"/>
      <c r="R558" s="337"/>
      <c r="S558" s="166"/>
      <c r="T558" s="171"/>
      <c r="U558" s="171"/>
    </row>
    <row r="559" spans="16:21" x14ac:dyDescent="0.3">
      <c r="P559" s="171"/>
      <c r="Q559" s="171"/>
      <c r="R559" s="337"/>
      <c r="S559" s="166"/>
      <c r="T559" s="171"/>
      <c r="U559" s="171"/>
    </row>
    <row r="560" spans="16:21" x14ac:dyDescent="0.3">
      <c r="P560" s="171"/>
      <c r="Q560" s="171"/>
      <c r="R560" s="337"/>
      <c r="S560" s="166"/>
      <c r="T560" s="171"/>
      <c r="U560" s="171"/>
    </row>
    <row r="561" spans="16:21" x14ac:dyDescent="0.3">
      <c r="P561" s="171"/>
      <c r="Q561" s="171"/>
      <c r="R561" s="337"/>
      <c r="S561" s="166"/>
      <c r="T561" s="171"/>
      <c r="U561" s="171"/>
    </row>
    <row r="562" spans="16:21" x14ac:dyDescent="0.3">
      <c r="P562" s="171"/>
      <c r="Q562" s="171"/>
      <c r="R562" s="337"/>
      <c r="S562" s="166"/>
      <c r="T562" s="171"/>
      <c r="U562" s="171"/>
    </row>
    <row r="563" spans="16:21" x14ac:dyDescent="0.3">
      <c r="P563" s="171"/>
      <c r="Q563" s="171"/>
      <c r="R563" s="337"/>
      <c r="S563" s="166"/>
      <c r="T563" s="171"/>
      <c r="U563" s="171"/>
    </row>
    <row r="564" spans="16:21" x14ac:dyDescent="0.3">
      <c r="P564" s="171"/>
      <c r="Q564" s="171"/>
      <c r="R564" s="337"/>
      <c r="S564" s="166"/>
      <c r="T564" s="171"/>
      <c r="U564" s="171"/>
    </row>
    <row r="565" spans="16:21" x14ac:dyDescent="0.3">
      <c r="P565" s="171"/>
      <c r="Q565" s="171"/>
      <c r="R565" s="337"/>
      <c r="S565" s="166"/>
      <c r="T565" s="171"/>
      <c r="U565" s="171"/>
    </row>
    <row r="566" spans="16:21" x14ac:dyDescent="0.3">
      <c r="P566" s="171"/>
      <c r="Q566" s="171"/>
      <c r="R566" s="337"/>
      <c r="S566" s="166"/>
      <c r="T566" s="171"/>
      <c r="U566" s="171"/>
    </row>
    <row r="567" spans="16:21" x14ac:dyDescent="0.3">
      <c r="P567" s="171"/>
      <c r="Q567" s="171"/>
      <c r="R567" s="337"/>
      <c r="S567" s="166"/>
      <c r="T567" s="171"/>
      <c r="U567" s="171"/>
    </row>
    <row r="568" spans="16:21" x14ac:dyDescent="0.3">
      <c r="P568" s="171"/>
      <c r="Q568" s="171"/>
      <c r="R568" s="337"/>
      <c r="S568" s="166"/>
      <c r="T568" s="171"/>
      <c r="U568" s="171"/>
    </row>
    <row r="569" spans="16:21" x14ac:dyDescent="0.3">
      <c r="P569" s="171"/>
      <c r="Q569" s="171"/>
      <c r="R569" s="337"/>
      <c r="S569" s="166"/>
      <c r="T569" s="171"/>
      <c r="U569" s="171"/>
    </row>
    <row r="570" spans="16:21" x14ac:dyDescent="0.3">
      <c r="P570" s="171"/>
      <c r="Q570" s="171"/>
      <c r="R570" s="337"/>
      <c r="S570" s="166"/>
      <c r="T570" s="171"/>
      <c r="U570" s="171"/>
    </row>
    <row r="571" spans="16:21" x14ac:dyDescent="0.3">
      <c r="P571" s="171"/>
      <c r="Q571" s="171"/>
      <c r="R571" s="337"/>
      <c r="S571" s="166"/>
      <c r="T571" s="171"/>
      <c r="U571" s="171"/>
    </row>
    <row r="572" spans="16:21" x14ac:dyDescent="0.3">
      <c r="P572" s="171"/>
      <c r="Q572" s="171"/>
      <c r="R572" s="337"/>
      <c r="S572" s="166"/>
      <c r="T572" s="171"/>
      <c r="U572" s="171"/>
    </row>
    <row r="573" spans="16:21" x14ac:dyDescent="0.3">
      <c r="P573" s="171"/>
      <c r="Q573" s="171"/>
      <c r="R573" s="337"/>
      <c r="S573" s="166"/>
      <c r="T573" s="171"/>
      <c r="U573" s="171"/>
    </row>
    <row r="574" spans="16:21" x14ac:dyDescent="0.3">
      <c r="P574" s="171"/>
      <c r="Q574" s="171"/>
      <c r="R574" s="337"/>
      <c r="S574" s="166"/>
      <c r="T574" s="171"/>
      <c r="U574" s="171"/>
    </row>
    <row r="575" spans="16:21" x14ac:dyDescent="0.3">
      <c r="P575" s="171"/>
      <c r="Q575" s="171"/>
      <c r="R575" s="337"/>
      <c r="S575" s="166"/>
      <c r="T575" s="171"/>
      <c r="U575" s="171"/>
    </row>
    <row r="576" spans="16:21" x14ac:dyDescent="0.3">
      <c r="P576" s="171"/>
      <c r="Q576" s="171"/>
      <c r="R576" s="337"/>
      <c r="S576" s="166"/>
      <c r="T576" s="171"/>
      <c r="U576" s="171"/>
    </row>
    <row r="577" spans="16:21" x14ac:dyDescent="0.3">
      <c r="P577" s="171"/>
      <c r="Q577" s="171"/>
      <c r="R577" s="337"/>
      <c r="S577" s="166"/>
      <c r="T577" s="171"/>
      <c r="U577" s="171"/>
    </row>
    <row r="578" spans="16:21" x14ac:dyDescent="0.3">
      <c r="P578" s="171"/>
      <c r="Q578" s="171"/>
      <c r="R578" s="337"/>
      <c r="S578" s="166"/>
      <c r="T578" s="171"/>
      <c r="U578" s="171"/>
    </row>
    <row r="579" spans="16:21" x14ac:dyDescent="0.3">
      <c r="P579" s="171"/>
      <c r="Q579" s="171"/>
      <c r="R579" s="337"/>
      <c r="S579" s="166"/>
      <c r="T579" s="171"/>
      <c r="U579" s="171"/>
    </row>
    <row r="580" spans="16:21" x14ac:dyDescent="0.3">
      <c r="P580" s="171"/>
      <c r="Q580" s="171"/>
      <c r="R580" s="337"/>
      <c r="S580" s="166"/>
      <c r="T580" s="171"/>
      <c r="U580" s="171"/>
    </row>
    <row r="581" spans="16:21" x14ac:dyDescent="0.3">
      <c r="P581" s="171"/>
      <c r="Q581" s="171"/>
      <c r="R581" s="337"/>
      <c r="S581" s="166"/>
      <c r="T581" s="171"/>
      <c r="U581" s="171"/>
    </row>
    <row r="582" spans="16:21" x14ac:dyDescent="0.3">
      <c r="P582" s="171"/>
      <c r="Q582" s="171"/>
      <c r="R582" s="337"/>
      <c r="S582" s="166"/>
      <c r="T582" s="171"/>
      <c r="U582" s="171"/>
    </row>
    <row r="583" spans="16:21" x14ac:dyDescent="0.3">
      <c r="P583" s="171"/>
      <c r="Q583" s="171"/>
      <c r="R583" s="337"/>
      <c r="S583" s="166"/>
      <c r="T583" s="171"/>
      <c r="U583" s="171"/>
    </row>
    <row r="584" spans="16:21" x14ac:dyDescent="0.3">
      <c r="P584" s="171"/>
      <c r="Q584" s="171"/>
      <c r="R584" s="337"/>
      <c r="S584" s="166"/>
      <c r="T584" s="171"/>
      <c r="U584" s="171"/>
    </row>
    <row r="585" spans="16:21" x14ac:dyDescent="0.3">
      <c r="P585" s="171"/>
      <c r="Q585" s="171"/>
      <c r="R585" s="337"/>
      <c r="S585" s="166"/>
      <c r="T585" s="171"/>
      <c r="U585" s="171"/>
    </row>
    <row r="586" spans="16:21" x14ac:dyDescent="0.3">
      <c r="P586" s="171"/>
      <c r="Q586" s="171"/>
      <c r="R586" s="337"/>
      <c r="S586" s="166"/>
      <c r="T586" s="171"/>
      <c r="U586" s="171"/>
    </row>
    <row r="587" spans="16:21" x14ac:dyDescent="0.3">
      <c r="P587" s="171"/>
      <c r="Q587" s="171"/>
      <c r="R587" s="337"/>
      <c r="S587" s="166"/>
      <c r="T587" s="171"/>
      <c r="U587" s="171"/>
    </row>
    <row r="588" spans="16:21" x14ac:dyDescent="0.3">
      <c r="P588" s="171"/>
      <c r="Q588" s="171"/>
      <c r="R588" s="337"/>
      <c r="S588" s="166"/>
      <c r="T588" s="171"/>
      <c r="U588" s="171"/>
    </row>
    <row r="589" spans="16:21" x14ac:dyDescent="0.3">
      <c r="P589" s="171"/>
      <c r="Q589" s="171"/>
      <c r="R589" s="337"/>
      <c r="S589" s="166"/>
      <c r="T589" s="171"/>
      <c r="U589" s="171"/>
    </row>
    <row r="590" spans="16:21" x14ac:dyDescent="0.3">
      <c r="P590" s="171"/>
      <c r="Q590" s="171"/>
      <c r="R590" s="337"/>
      <c r="S590" s="166"/>
      <c r="T590" s="171"/>
      <c r="U590" s="171"/>
    </row>
    <row r="591" spans="16:21" x14ac:dyDescent="0.3">
      <c r="P591" s="171"/>
      <c r="Q591" s="171"/>
      <c r="R591" s="337"/>
      <c r="S591" s="166"/>
      <c r="T591" s="171"/>
      <c r="U591" s="171"/>
    </row>
    <row r="592" spans="16:21" x14ac:dyDescent="0.3">
      <c r="P592" s="171"/>
      <c r="Q592" s="171"/>
      <c r="R592" s="337"/>
      <c r="S592" s="166"/>
      <c r="T592" s="171"/>
      <c r="U592" s="171"/>
    </row>
    <row r="593" spans="16:21" x14ac:dyDescent="0.3">
      <c r="P593" s="171"/>
      <c r="Q593" s="171"/>
      <c r="R593" s="337"/>
      <c r="S593" s="166"/>
      <c r="T593" s="171"/>
      <c r="U593" s="171"/>
    </row>
    <row r="594" spans="16:21" x14ac:dyDescent="0.3">
      <c r="P594" s="171"/>
      <c r="Q594" s="171"/>
      <c r="R594" s="337"/>
      <c r="S594" s="166"/>
      <c r="T594" s="171"/>
      <c r="U594" s="171"/>
    </row>
    <row r="595" spans="16:21" x14ac:dyDescent="0.3">
      <c r="P595" s="171"/>
      <c r="Q595" s="171"/>
      <c r="R595" s="337"/>
      <c r="S595" s="166"/>
      <c r="T595" s="171"/>
      <c r="U595" s="171"/>
    </row>
    <row r="596" spans="16:21" x14ac:dyDescent="0.3">
      <c r="P596" s="171"/>
      <c r="Q596" s="171"/>
      <c r="R596" s="337"/>
      <c r="S596" s="166"/>
      <c r="T596" s="171"/>
      <c r="U596" s="171"/>
    </row>
    <row r="597" spans="16:21" x14ac:dyDescent="0.3">
      <c r="P597" s="171"/>
      <c r="Q597" s="171"/>
      <c r="R597" s="337"/>
      <c r="S597" s="166"/>
      <c r="T597" s="171"/>
      <c r="U597" s="171"/>
    </row>
    <row r="598" spans="16:21" x14ac:dyDescent="0.3">
      <c r="P598" s="171"/>
      <c r="Q598" s="171"/>
      <c r="R598" s="337"/>
      <c r="S598" s="166"/>
      <c r="T598" s="171"/>
      <c r="U598" s="171"/>
    </row>
    <row r="599" spans="16:21" x14ac:dyDescent="0.3">
      <c r="P599" s="171"/>
      <c r="Q599" s="171"/>
      <c r="R599" s="337"/>
      <c r="S599" s="166"/>
      <c r="T599" s="171"/>
      <c r="U599" s="171"/>
    </row>
    <row r="600" spans="16:21" x14ac:dyDescent="0.3">
      <c r="P600" s="171"/>
      <c r="Q600" s="171"/>
      <c r="R600" s="337"/>
      <c r="S600" s="166"/>
      <c r="T600" s="171"/>
      <c r="U600" s="171"/>
    </row>
    <row r="601" spans="16:21" x14ac:dyDescent="0.3">
      <c r="P601" s="171"/>
      <c r="Q601" s="171"/>
      <c r="R601" s="337"/>
      <c r="S601" s="166"/>
      <c r="T601" s="171"/>
      <c r="U601" s="171"/>
    </row>
    <row r="602" spans="16:21" x14ac:dyDescent="0.3">
      <c r="P602" s="171"/>
      <c r="Q602" s="171"/>
      <c r="R602" s="337"/>
      <c r="S602" s="166"/>
      <c r="T602" s="171"/>
      <c r="U602" s="171"/>
    </row>
    <row r="603" spans="16:21" x14ac:dyDescent="0.3">
      <c r="P603" s="171"/>
      <c r="Q603" s="171"/>
      <c r="R603" s="337"/>
      <c r="S603" s="166"/>
      <c r="T603" s="171"/>
      <c r="U603" s="171"/>
    </row>
    <row r="604" spans="16:21" x14ac:dyDescent="0.3">
      <c r="P604" s="171"/>
      <c r="Q604" s="171"/>
      <c r="R604" s="337"/>
      <c r="S604" s="166"/>
      <c r="T604" s="171"/>
      <c r="U604" s="171"/>
    </row>
    <row r="605" spans="16:21" x14ac:dyDescent="0.3">
      <c r="P605" s="171"/>
      <c r="Q605" s="171"/>
      <c r="R605" s="337"/>
      <c r="S605" s="166"/>
      <c r="T605" s="171"/>
      <c r="U605" s="171"/>
    </row>
    <row r="606" spans="16:21" x14ac:dyDescent="0.3">
      <c r="P606" s="171"/>
      <c r="Q606" s="171"/>
      <c r="R606" s="337"/>
      <c r="S606" s="166"/>
      <c r="T606" s="171"/>
      <c r="U606" s="171"/>
    </row>
    <row r="607" spans="16:21" x14ac:dyDescent="0.3">
      <c r="P607" s="171"/>
      <c r="Q607" s="171"/>
      <c r="R607" s="337"/>
      <c r="S607" s="166"/>
      <c r="T607" s="171"/>
      <c r="U607" s="171"/>
    </row>
    <row r="608" spans="16:21" x14ac:dyDescent="0.3">
      <c r="P608" s="171"/>
      <c r="Q608" s="171"/>
      <c r="R608" s="337"/>
      <c r="S608" s="166"/>
      <c r="T608" s="171"/>
      <c r="U608" s="171"/>
    </row>
    <row r="609" spans="16:21" x14ac:dyDescent="0.3">
      <c r="P609" s="171"/>
      <c r="Q609" s="171"/>
      <c r="R609" s="337"/>
      <c r="S609" s="166"/>
      <c r="T609" s="171"/>
      <c r="U609" s="171"/>
    </row>
    <row r="610" spans="16:21" x14ac:dyDescent="0.3">
      <c r="P610" s="171"/>
      <c r="Q610" s="171"/>
      <c r="R610" s="337"/>
      <c r="S610" s="166"/>
      <c r="T610" s="171"/>
      <c r="U610" s="171"/>
    </row>
    <row r="611" spans="16:21" x14ac:dyDescent="0.3">
      <c r="P611" s="171"/>
      <c r="Q611" s="171"/>
      <c r="R611" s="337"/>
      <c r="S611" s="166"/>
      <c r="T611" s="171"/>
      <c r="U611" s="171"/>
    </row>
    <row r="612" spans="16:21" x14ac:dyDescent="0.3">
      <c r="P612" s="171"/>
      <c r="Q612" s="171"/>
      <c r="R612" s="337"/>
      <c r="S612" s="166"/>
      <c r="T612" s="171"/>
      <c r="U612" s="171"/>
    </row>
    <row r="613" spans="16:21" x14ac:dyDescent="0.3">
      <c r="P613" s="171"/>
      <c r="Q613" s="171"/>
      <c r="R613" s="337"/>
      <c r="S613" s="166"/>
      <c r="T613" s="171"/>
      <c r="U613" s="171"/>
    </row>
    <row r="614" spans="16:21" x14ac:dyDescent="0.3">
      <c r="P614" s="171"/>
      <c r="Q614" s="171"/>
      <c r="R614" s="337"/>
      <c r="S614" s="166"/>
      <c r="T614" s="171"/>
      <c r="U614" s="171"/>
    </row>
    <row r="615" spans="16:21" x14ac:dyDescent="0.3">
      <c r="P615" s="171"/>
      <c r="Q615" s="171"/>
      <c r="R615" s="337"/>
      <c r="S615" s="166"/>
      <c r="T615" s="171"/>
      <c r="U615" s="171"/>
    </row>
    <row r="616" spans="16:21" x14ac:dyDescent="0.3">
      <c r="P616" s="171"/>
      <c r="Q616" s="171"/>
      <c r="R616" s="337"/>
      <c r="S616" s="166"/>
      <c r="T616" s="171"/>
      <c r="U616" s="171"/>
    </row>
    <row r="617" spans="16:21" x14ac:dyDescent="0.3">
      <c r="P617" s="171"/>
      <c r="Q617" s="171"/>
      <c r="R617" s="337"/>
      <c r="S617" s="166"/>
      <c r="T617" s="171"/>
      <c r="U617" s="171"/>
    </row>
    <row r="618" spans="16:21" x14ac:dyDescent="0.3">
      <c r="P618" s="171"/>
      <c r="Q618" s="171"/>
      <c r="R618" s="337"/>
      <c r="S618" s="166"/>
      <c r="T618" s="171"/>
      <c r="U618" s="171"/>
    </row>
    <row r="619" spans="16:21" x14ac:dyDescent="0.3">
      <c r="P619" s="171"/>
      <c r="Q619" s="171"/>
      <c r="R619" s="337"/>
      <c r="S619" s="166"/>
      <c r="T619" s="171"/>
      <c r="U619" s="171"/>
    </row>
    <row r="620" spans="16:21" x14ac:dyDescent="0.3">
      <c r="P620" s="171"/>
      <c r="Q620" s="171"/>
      <c r="R620" s="337"/>
      <c r="S620" s="166"/>
      <c r="T620" s="171"/>
      <c r="U620" s="171"/>
    </row>
    <row r="621" spans="16:21" x14ac:dyDescent="0.3">
      <c r="P621" s="171"/>
      <c r="Q621" s="171"/>
      <c r="R621" s="337"/>
      <c r="S621" s="166"/>
      <c r="T621" s="171"/>
      <c r="U621" s="171"/>
    </row>
    <row r="622" spans="16:21" x14ac:dyDescent="0.3">
      <c r="P622" s="171"/>
      <c r="Q622" s="171"/>
      <c r="R622" s="337"/>
      <c r="S622" s="166"/>
      <c r="T622" s="171"/>
      <c r="U622" s="171"/>
    </row>
    <row r="623" spans="16:21" x14ac:dyDescent="0.3">
      <c r="P623" s="171"/>
      <c r="Q623" s="171"/>
      <c r="R623" s="337"/>
      <c r="S623" s="166"/>
      <c r="T623" s="171"/>
      <c r="U623" s="171"/>
    </row>
    <row r="624" spans="16:21" x14ac:dyDescent="0.3">
      <c r="P624" s="171"/>
      <c r="Q624" s="171"/>
      <c r="R624" s="337"/>
      <c r="S624" s="166"/>
      <c r="T624" s="171"/>
      <c r="U624" s="171"/>
    </row>
    <row r="625" spans="16:21" x14ac:dyDescent="0.3">
      <c r="P625" s="171"/>
      <c r="Q625" s="171"/>
      <c r="R625" s="337"/>
      <c r="S625" s="166"/>
      <c r="T625" s="171"/>
      <c r="U625" s="171"/>
    </row>
    <row r="626" spans="16:21" x14ac:dyDescent="0.3">
      <c r="P626" s="171"/>
      <c r="Q626" s="171"/>
      <c r="R626" s="337"/>
      <c r="S626" s="166"/>
      <c r="T626" s="171"/>
      <c r="U626" s="171"/>
    </row>
    <row r="627" spans="16:21" x14ac:dyDescent="0.3">
      <c r="P627" s="171"/>
      <c r="Q627" s="171"/>
      <c r="R627" s="337"/>
      <c r="S627" s="166"/>
      <c r="T627" s="171"/>
      <c r="U627" s="171"/>
    </row>
    <row r="628" spans="16:21" x14ac:dyDescent="0.3">
      <c r="P628" s="171"/>
      <c r="Q628" s="171"/>
      <c r="R628" s="337"/>
      <c r="S628" s="166"/>
      <c r="T628" s="171"/>
      <c r="U628" s="171"/>
    </row>
    <row r="629" spans="16:21" x14ac:dyDescent="0.3">
      <c r="P629" s="171"/>
      <c r="Q629" s="171"/>
      <c r="R629" s="337"/>
      <c r="S629" s="166"/>
      <c r="T629" s="171"/>
      <c r="U629" s="171"/>
    </row>
    <row r="630" spans="16:21" x14ac:dyDescent="0.3">
      <c r="P630" s="171"/>
      <c r="Q630" s="171"/>
      <c r="R630" s="337"/>
      <c r="S630" s="166"/>
      <c r="T630" s="171"/>
      <c r="U630" s="171"/>
    </row>
    <row r="631" spans="16:21" x14ac:dyDescent="0.3">
      <c r="P631" s="171"/>
      <c r="Q631" s="171"/>
      <c r="R631" s="337"/>
      <c r="S631" s="166"/>
      <c r="T631" s="171"/>
      <c r="U631" s="171"/>
    </row>
    <row r="632" spans="16:21" x14ac:dyDescent="0.3">
      <c r="P632" s="171"/>
      <c r="Q632" s="171"/>
      <c r="R632" s="337"/>
      <c r="S632" s="166"/>
      <c r="T632" s="171"/>
      <c r="U632" s="171"/>
    </row>
    <row r="633" spans="16:21" x14ac:dyDescent="0.3">
      <c r="P633" s="171"/>
      <c r="Q633" s="171"/>
      <c r="R633" s="337"/>
      <c r="S633" s="166"/>
      <c r="T633" s="171"/>
      <c r="U633" s="171"/>
    </row>
    <row r="634" spans="16:21" x14ac:dyDescent="0.3">
      <c r="P634" s="171"/>
      <c r="Q634" s="171"/>
      <c r="R634" s="337"/>
      <c r="S634" s="166"/>
      <c r="T634" s="171"/>
      <c r="U634" s="171"/>
    </row>
    <row r="635" spans="16:21" x14ac:dyDescent="0.3">
      <c r="P635" s="171"/>
      <c r="Q635" s="171"/>
      <c r="R635" s="337"/>
      <c r="S635" s="166"/>
      <c r="T635" s="171"/>
      <c r="U635" s="171"/>
    </row>
    <row r="636" spans="16:21" x14ac:dyDescent="0.3">
      <c r="P636" s="171"/>
      <c r="Q636" s="171"/>
      <c r="R636" s="337"/>
      <c r="S636" s="166"/>
      <c r="T636" s="171"/>
      <c r="U636" s="171"/>
    </row>
    <row r="637" spans="16:21" x14ac:dyDescent="0.3">
      <c r="P637" s="171"/>
      <c r="Q637" s="171"/>
      <c r="R637" s="337"/>
      <c r="S637" s="166"/>
      <c r="T637" s="171"/>
      <c r="U637" s="171"/>
    </row>
    <row r="638" spans="16:21" x14ac:dyDescent="0.3">
      <c r="P638" s="171"/>
      <c r="Q638" s="171"/>
      <c r="R638" s="337"/>
      <c r="S638" s="166"/>
      <c r="T638" s="171"/>
      <c r="U638" s="171"/>
    </row>
    <row r="639" spans="16:21" x14ac:dyDescent="0.3">
      <c r="P639" s="171"/>
      <c r="Q639" s="171"/>
      <c r="R639" s="337"/>
      <c r="S639" s="166"/>
      <c r="T639" s="171"/>
      <c r="U639" s="171"/>
    </row>
    <row r="640" spans="16:21" x14ac:dyDescent="0.3">
      <c r="P640" s="171"/>
      <c r="Q640" s="171"/>
      <c r="R640" s="337"/>
      <c r="S640" s="166"/>
      <c r="T640" s="171"/>
      <c r="U640" s="171"/>
    </row>
    <row r="641" spans="16:21" x14ac:dyDescent="0.3">
      <c r="P641" s="171"/>
      <c r="Q641" s="171"/>
      <c r="R641" s="337"/>
      <c r="S641" s="166"/>
      <c r="T641" s="171"/>
      <c r="U641" s="171"/>
    </row>
    <row r="642" spans="16:21" x14ac:dyDescent="0.3">
      <c r="P642" s="171"/>
      <c r="Q642" s="171"/>
      <c r="R642" s="337"/>
      <c r="S642" s="166"/>
      <c r="T642" s="171"/>
      <c r="U642" s="171"/>
    </row>
    <row r="643" spans="16:21" x14ac:dyDescent="0.3">
      <c r="P643" s="171"/>
      <c r="Q643" s="171"/>
      <c r="R643" s="337"/>
      <c r="S643" s="166"/>
      <c r="T643" s="171"/>
      <c r="U643" s="171"/>
    </row>
    <row r="644" spans="16:21" x14ac:dyDescent="0.3">
      <c r="P644" s="171"/>
      <c r="Q644" s="171"/>
      <c r="R644" s="337"/>
      <c r="S644" s="166"/>
      <c r="T644" s="171"/>
      <c r="U644" s="171"/>
    </row>
    <row r="645" spans="16:21" x14ac:dyDescent="0.3">
      <c r="P645" s="171"/>
      <c r="Q645" s="171"/>
      <c r="R645" s="337"/>
      <c r="S645" s="166"/>
      <c r="T645" s="171"/>
      <c r="U645" s="171"/>
    </row>
    <row r="646" spans="16:21" x14ac:dyDescent="0.3">
      <c r="P646" s="171"/>
      <c r="Q646" s="171"/>
      <c r="R646" s="337"/>
      <c r="S646" s="166"/>
      <c r="T646" s="171"/>
      <c r="U646" s="171"/>
    </row>
    <row r="647" spans="16:21" x14ac:dyDescent="0.3">
      <c r="P647" s="171"/>
      <c r="Q647" s="171"/>
      <c r="R647" s="337"/>
      <c r="S647" s="166"/>
      <c r="T647" s="171"/>
      <c r="U647" s="171"/>
    </row>
    <row r="648" spans="16:21" x14ac:dyDescent="0.3">
      <c r="P648" s="171"/>
      <c r="Q648" s="171"/>
      <c r="R648" s="337"/>
      <c r="S648" s="166"/>
      <c r="T648" s="171"/>
      <c r="U648" s="171"/>
    </row>
    <row r="649" spans="16:21" x14ac:dyDescent="0.3">
      <c r="P649" s="171"/>
      <c r="Q649" s="171"/>
      <c r="R649" s="337"/>
      <c r="S649" s="166"/>
      <c r="T649" s="171"/>
      <c r="U649" s="171"/>
    </row>
    <row r="650" spans="16:21" x14ac:dyDescent="0.3">
      <c r="P650" s="171"/>
      <c r="Q650" s="171"/>
      <c r="R650" s="337"/>
      <c r="S650" s="166"/>
      <c r="T650" s="171"/>
      <c r="U650" s="171"/>
    </row>
    <row r="651" spans="16:21" x14ac:dyDescent="0.3">
      <c r="P651" s="171"/>
      <c r="Q651" s="171"/>
      <c r="R651" s="337"/>
      <c r="S651" s="166"/>
      <c r="T651" s="171"/>
      <c r="U651" s="171"/>
    </row>
    <row r="652" spans="16:21" x14ac:dyDescent="0.3">
      <c r="P652" s="171"/>
      <c r="Q652" s="171"/>
      <c r="R652" s="337"/>
      <c r="S652" s="166"/>
      <c r="T652" s="171"/>
      <c r="U652" s="171"/>
    </row>
    <row r="653" spans="16:21" x14ac:dyDescent="0.3">
      <c r="P653" s="171"/>
      <c r="Q653" s="171"/>
      <c r="R653" s="337"/>
      <c r="S653" s="166"/>
      <c r="T653" s="171"/>
      <c r="U653" s="171"/>
    </row>
    <row r="654" spans="16:21" x14ac:dyDescent="0.3">
      <c r="P654" s="171"/>
      <c r="Q654" s="171"/>
      <c r="R654" s="337"/>
      <c r="S654" s="166"/>
      <c r="T654" s="171"/>
      <c r="U654" s="171"/>
    </row>
    <row r="655" spans="16:21" x14ac:dyDescent="0.3">
      <c r="P655" s="171"/>
      <c r="Q655" s="171"/>
      <c r="R655" s="337"/>
      <c r="S655" s="166"/>
      <c r="T655" s="171"/>
      <c r="U655" s="171"/>
    </row>
    <row r="656" spans="16:21" x14ac:dyDescent="0.3">
      <c r="P656" s="171"/>
      <c r="Q656" s="171"/>
      <c r="R656" s="337"/>
      <c r="S656" s="166"/>
      <c r="T656" s="171"/>
      <c r="U656" s="171"/>
    </row>
    <row r="657" spans="16:21" x14ac:dyDescent="0.3">
      <c r="P657" s="171"/>
      <c r="Q657" s="171"/>
      <c r="R657" s="337"/>
      <c r="S657" s="166"/>
      <c r="T657" s="171"/>
      <c r="U657" s="171"/>
    </row>
    <row r="658" spans="16:21" x14ac:dyDescent="0.3">
      <c r="P658" s="171"/>
      <c r="Q658" s="171"/>
      <c r="R658" s="337"/>
      <c r="S658" s="166"/>
      <c r="T658" s="171"/>
      <c r="U658" s="171"/>
    </row>
    <row r="659" spans="16:21" x14ac:dyDescent="0.3">
      <c r="P659" s="171"/>
      <c r="Q659" s="171"/>
      <c r="R659" s="337"/>
      <c r="S659" s="166"/>
      <c r="T659" s="171"/>
      <c r="U659" s="171"/>
    </row>
    <row r="660" spans="16:21" x14ac:dyDescent="0.3">
      <c r="P660" s="171"/>
      <c r="Q660" s="171"/>
      <c r="R660" s="337"/>
      <c r="S660" s="166"/>
      <c r="T660" s="171"/>
      <c r="U660" s="171"/>
    </row>
    <row r="661" spans="16:21" x14ac:dyDescent="0.3">
      <c r="P661" s="171"/>
      <c r="Q661" s="171"/>
      <c r="R661" s="337"/>
      <c r="S661" s="166"/>
      <c r="T661" s="171"/>
      <c r="U661" s="171"/>
    </row>
    <row r="662" spans="16:21" x14ac:dyDescent="0.3">
      <c r="P662" s="171"/>
      <c r="Q662" s="171"/>
      <c r="R662" s="337"/>
      <c r="S662" s="166"/>
      <c r="T662" s="171"/>
      <c r="U662" s="171"/>
    </row>
    <row r="663" spans="16:21" x14ac:dyDescent="0.3">
      <c r="P663" s="171"/>
      <c r="Q663" s="171"/>
      <c r="R663" s="337"/>
      <c r="S663" s="166"/>
      <c r="T663" s="171"/>
      <c r="U663" s="171"/>
    </row>
    <row r="664" spans="16:21" x14ac:dyDescent="0.3">
      <c r="P664" s="171"/>
      <c r="Q664" s="171"/>
      <c r="R664" s="337"/>
      <c r="S664" s="166"/>
      <c r="T664" s="171"/>
      <c r="U664" s="171"/>
    </row>
    <row r="665" spans="16:21" x14ac:dyDescent="0.3">
      <c r="P665" s="171"/>
      <c r="Q665" s="171"/>
      <c r="R665" s="337"/>
      <c r="S665" s="166"/>
      <c r="T665" s="171"/>
      <c r="U665" s="171"/>
    </row>
    <row r="666" spans="16:21" x14ac:dyDescent="0.3">
      <c r="P666" s="171"/>
      <c r="Q666" s="171"/>
      <c r="R666" s="337"/>
      <c r="S666" s="166"/>
      <c r="T666" s="171"/>
      <c r="U666" s="171"/>
    </row>
    <row r="667" spans="16:21" x14ac:dyDescent="0.3">
      <c r="P667" s="171"/>
      <c r="Q667" s="171"/>
      <c r="R667" s="337"/>
      <c r="S667" s="166"/>
      <c r="T667" s="171"/>
      <c r="U667" s="171"/>
    </row>
    <row r="668" spans="16:21" x14ac:dyDescent="0.3">
      <c r="P668" s="171"/>
      <c r="Q668" s="171"/>
      <c r="R668" s="337"/>
      <c r="S668" s="166"/>
      <c r="T668" s="171"/>
      <c r="U668" s="171"/>
    </row>
    <row r="669" spans="16:21" x14ac:dyDescent="0.3">
      <c r="P669" s="171"/>
      <c r="Q669" s="171"/>
      <c r="R669" s="337"/>
      <c r="S669" s="166"/>
      <c r="T669" s="171"/>
      <c r="U669" s="171"/>
    </row>
    <row r="670" spans="16:21" x14ac:dyDescent="0.3">
      <c r="P670" s="171"/>
      <c r="Q670" s="171"/>
      <c r="R670" s="337"/>
      <c r="S670" s="166"/>
      <c r="T670" s="171"/>
      <c r="U670" s="171"/>
    </row>
    <row r="671" spans="16:21" x14ac:dyDescent="0.3">
      <c r="P671" s="171"/>
      <c r="Q671" s="171"/>
      <c r="R671" s="337"/>
      <c r="S671" s="166"/>
      <c r="T671" s="171"/>
      <c r="U671" s="171"/>
    </row>
    <row r="672" spans="16:21" x14ac:dyDescent="0.3">
      <c r="P672" s="171"/>
      <c r="Q672" s="171"/>
      <c r="R672" s="337"/>
      <c r="S672" s="166"/>
      <c r="T672" s="171"/>
      <c r="U672" s="171"/>
    </row>
    <row r="673" spans="16:21" x14ac:dyDescent="0.3">
      <c r="P673" s="171"/>
      <c r="Q673" s="171"/>
      <c r="R673" s="337"/>
      <c r="S673" s="166"/>
      <c r="T673" s="171"/>
      <c r="U673" s="171"/>
    </row>
    <row r="674" spans="16:21" x14ac:dyDescent="0.3">
      <c r="P674" s="171"/>
      <c r="Q674" s="171"/>
      <c r="R674" s="337"/>
      <c r="S674" s="166"/>
      <c r="T674" s="171"/>
      <c r="U674" s="171"/>
    </row>
    <row r="675" spans="16:21" x14ac:dyDescent="0.3">
      <c r="P675" s="171"/>
      <c r="Q675" s="171"/>
      <c r="R675" s="337"/>
      <c r="S675" s="166"/>
      <c r="T675" s="171"/>
      <c r="U675" s="171"/>
    </row>
    <row r="676" spans="16:21" x14ac:dyDescent="0.3">
      <c r="P676" s="171"/>
      <c r="Q676" s="171"/>
      <c r="R676" s="337"/>
      <c r="S676" s="166"/>
      <c r="T676" s="171"/>
      <c r="U676" s="171"/>
    </row>
    <row r="677" spans="16:21" x14ac:dyDescent="0.3">
      <c r="P677" s="171"/>
      <c r="Q677" s="171"/>
      <c r="R677" s="337"/>
      <c r="S677" s="166"/>
      <c r="T677" s="171"/>
      <c r="U677" s="171"/>
    </row>
    <row r="678" spans="16:21" x14ac:dyDescent="0.3">
      <c r="P678" s="171"/>
      <c r="Q678" s="171"/>
      <c r="R678" s="337"/>
      <c r="S678" s="166"/>
      <c r="T678" s="171"/>
      <c r="U678" s="171"/>
    </row>
    <row r="679" spans="16:21" x14ac:dyDescent="0.3">
      <c r="P679" s="171"/>
      <c r="Q679" s="171"/>
      <c r="R679" s="337"/>
      <c r="S679" s="166"/>
      <c r="T679" s="171"/>
      <c r="U679" s="171"/>
    </row>
    <row r="680" spans="16:21" x14ac:dyDescent="0.3">
      <c r="P680" s="171"/>
      <c r="Q680" s="171"/>
      <c r="R680" s="337"/>
      <c r="S680" s="166"/>
      <c r="T680" s="171"/>
      <c r="U680" s="171"/>
    </row>
    <row r="681" spans="16:21" x14ac:dyDescent="0.3">
      <c r="P681" s="171"/>
      <c r="Q681" s="171"/>
      <c r="R681" s="337"/>
      <c r="S681" s="166"/>
      <c r="T681" s="171"/>
      <c r="U681" s="171"/>
    </row>
    <row r="682" spans="16:21" x14ac:dyDescent="0.3">
      <c r="P682" s="171"/>
      <c r="Q682" s="171"/>
      <c r="R682" s="337"/>
      <c r="S682" s="166"/>
      <c r="T682" s="171"/>
      <c r="U682" s="171"/>
    </row>
    <row r="683" spans="16:21" x14ac:dyDescent="0.3">
      <c r="P683" s="171"/>
      <c r="Q683" s="171"/>
      <c r="R683" s="337"/>
      <c r="S683" s="166"/>
      <c r="T683" s="171"/>
      <c r="U683" s="171"/>
    </row>
    <row r="684" spans="16:21" x14ac:dyDescent="0.3">
      <c r="P684" s="171"/>
      <c r="Q684" s="171"/>
      <c r="R684" s="337"/>
      <c r="S684" s="166"/>
      <c r="T684" s="171"/>
      <c r="U684" s="171"/>
    </row>
    <row r="685" spans="16:21" x14ac:dyDescent="0.3">
      <c r="P685" s="171"/>
      <c r="Q685" s="171"/>
      <c r="R685" s="337"/>
      <c r="S685" s="166"/>
      <c r="T685" s="171"/>
      <c r="U685" s="171"/>
    </row>
    <row r="686" spans="16:21" x14ac:dyDescent="0.3">
      <c r="P686" s="171"/>
      <c r="Q686" s="171"/>
      <c r="R686" s="337"/>
      <c r="S686" s="166"/>
      <c r="T686" s="171"/>
      <c r="U686" s="171"/>
    </row>
    <row r="687" spans="16:21" x14ac:dyDescent="0.3">
      <c r="P687" s="171"/>
      <c r="Q687" s="171"/>
      <c r="R687" s="337"/>
      <c r="S687" s="166"/>
      <c r="T687" s="171"/>
      <c r="U687" s="171"/>
    </row>
    <row r="688" spans="16:21" x14ac:dyDescent="0.3">
      <c r="P688" s="171"/>
      <c r="Q688" s="171"/>
      <c r="R688" s="337"/>
      <c r="S688" s="166"/>
      <c r="T688" s="171"/>
      <c r="U688" s="171"/>
    </row>
    <row r="689" spans="16:21" x14ac:dyDescent="0.3">
      <c r="P689" s="171"/>
      <c r="Q689" s="171"/>
      <c r="R689" s="337"/>
      <c r="S689" s="166"/>
      <c r="T689" s="171"/>
      <c r="U689" s="171"/>
    </row>
    <row r="690" spans="16:21" x14ac:dyDescent="0.3">
      <c r="P690" s="171"/>
      <c r="Q690" s="171"/>
      <c r="R690" s="337"/>
      <c r="S690" s="166"/>
      <c r="T690" s="171"/>
      <c r="U690" s="171"/>
    </row>
    <row r="691" spans="16:21" x14ac:dyDescent="0.3">
      <c r="P691" s="171"/>
      <c r="Q691" s="171"/>
      <c r="R691" s="337"/>
      <c r="S691" s="166"/>
      <c r="T691" s="171"/>
      <c r="U691" s="171"/>
    </row>
    <row r="692" spans="16:21" x14ac:dyDescent="0.3">
      <c r="P692" s="171"/>
      <c r="Q692" s="171"/>
      <c r="R692" s="337"/>
      <c r="S692" s="166"/>
      <c r="T692" s="171"/>
      <c r="U692" s="171"/>
    </row>
    <row r="693" spans="16:21" x14ac:dyDescent="0.3">
      <c r="P693" s="171"/>
      <c r="Q693" s="171"/>
      <c r="R693" s="337"/>
      <c r="S693" s="166"/>
      <c r="T693" s="171"/>
      <c r="U693" s="171"/>
    </row>
    <row r="694" spans="16:21" x14ac:dyDescent="0.3">
      <c r="P694" s="171"/>
      <c r="Q694" s="171"/>
      <c r="R694" s="337"/>
      <c r="S694" s="166"/>
      <c r="T694" s="171"/>
      <c r="U694" s="171"/>
    </row>
    <row r="695" spans="16:21" x14ac:dyDescent="0.3">
      <c r="P695" s="171"/>
      <c r="Q695" s="171"/>
      <c r="R695" s="337"/>
      <c r="S695" s="166"/>
      <c r="T695" s="171"/>
      <c r="U695" s="171"/>
    </row>
    <row r="696" spans="16:21" x14ac:dyDescent="0.3">
      <c r="P696" s="171"/>
      <c r="Q696" s="171"/>
      <c r="R696" s="337"/>
      <c r="S696" s="166"/>
      <c r="T696" s="171"/>
      <c r="U696" s="171"/>
    </row>
    <row r="697" spans="16:21" x14ac:dyDescent="0.3">
      <c r="P697" s="171"/>
      <c r="Q697" s="171"/>
      <c r="R697" s="337"/>
      <c r="S697" s="166"/>
      <c r="T697" s="171"/>
      <c r="U697" s="171"/>
    </row>
    <row r="698" spans="16:21" x14ac:dyDescent="0.3">
      <c r="P698" s="171"/>
      <c r="Q698" s="171"/>
      <c r="R698" s="337"/>
      <c r="S698" s="166"/>
      <c r="T698" s="171"/>
      <c r="U698" s="171"/>
    </row>
    <row r="699" spans="16:21" x14ac:dyDescent="0.3">
      <c r="P699" s="171"/>
      <c r="Q699" s="171"/>
      <c r="R699" s="337"/>
      <c r="S699" s="166"/>
      <c r="T699" s="171"/>
      <c r="U699" s="171"/>
    </row>
    <row r="700" spans="16:21" x14ac:dyDescent="0.3">
      <c r="P700" s="171"/>
      <c r="Q700" s="171"/>
      <c r="R700" s="337"/>
      <c r="S700" s="166"/>
      <c r="T700" s="171"/>
      <c r="U700" s="171"/>
    </row>
    <row r="701" spans="16:21" x14ac:dyDescent="0.3">
      <c r="P701" s="171"/>
      <c r="Q701" s="171"/>
      <c r="R701" s="337"/>
      <c r="S701" s="166"/>
      <c r="T701" s="171"/>
      <c r="U701" s="171"/>
    </row>
    <row r="702" spans="16:21" x14ac:dyDescent="0.3">
      <c r="P702" s="171"/>
      <c r="Q702" s="171"/>
      <c r="R702" s="337"/>
      <c r="S702" s="166"/>
      <c r="T702" s="171"/>
      <c r="U702" s="171"/>
    </row>
    <row r="703" spans="16:21" x14ac:dyDescent="0.3">
      <c r="P703" s="171"/>
      <c r="Q703" s="171"/>
      <c r="R703" s="337"/>
      <c r="S703" s="166"/>
      <c r="T703" s="171"/>
      <c r="U703" s="171"/>
    </row>
    <row r="704" spans="16:21" x14ac:dyDescent="0.3">
      <c r="P704" s="171"/>
      <c r="Q704" s="171"/>
      <c r="R704" s="337"/>
      <c r="S704" s="166"/>
      <c r="T704" s="171"/>
      <c r="U704" s="171"/>
    </row>
    <row r="705" spans="16:21" x14ac:dyDescent="0.3">
      <c r="P705" s="171"/>
      <c r="Q705" s="171"/>
      <c r="R705" s="337"/>
      <c r="S705" s="166"/>
      <c r="T705" s="171"/>
      <c r="U705" s="171"/>
    </row>
    <row r="706" spans="16:21" x14ac:dyDescent="0.3">
      <c r="P706" s="171"/>
      <c r="Q706" s="171"/>
      <c r="R706" s="337"/>
      <c r="S706" s="166"/>
      <c r="T706" s="171"/>
      <c r="U706" s="171"/>
    </row>
    <row r="707" spans="16:21" x14ac:dyDescent="0.3">
      <c r="P707" s="171"/>
      <c r="Q707" s="171"/>
      <c r="R707" s="337"/>
      <c r="S707" s="166"/>
      <c r="T707" s="171"/>
      <c r="U707" s="171"/>
    </row>
    <row r="708" spans="16:21" x14ac:dyDescent="0.3">
      <c r="P708" s="171"/>
      <c r="Q708" s="171"/>
      <c r="R708" s="337"/>
      <c r="S708" s="166"/>
      <c r="T708" s="171"/>
      <c r="U708" s="171"/>
    </row>
    <row r="709" spans="16:21" x14ac:dyDescent="0.3">
      <c r="P709" s="171"/>
      <c r="Q709" s="171"/>
      <c r="R709" s="337"/>
      <c r="S709" s="166"/>
      <c r="T709" s="171"/>
      <c r="U709" s="171"/>
    </row>
    <row r="710" spans="16:21" x14ac:dyDescent="0.3">
      <c r="P710" s="171"/>
      <c r="Q710" s="171"/>
      <c r="R710" s="337"/>
      <c r="S710" s="166"/>
      <c r="T710" s="171"/>
      <c r="U710" s="171"/>
    </row>
    <row r="711" spans="16:21" x14ac:dyDescent="0.3">
      <c r="P711" s="171"/>
      <c r="Q711" s="171"/>
      <c r="R711" s="337"/>
      <c r="S711" s="166"/>
      <c r="T711" s="171"/>
      <c r="U711" s="171"/>
    </row>
    <row r="712" spans="16:21" x14ac:dyDescent="0.3">
      <c r="P712" s="171"/>
      <c r="Q712" s="171"/>
      <c r="R712" s="337"/>
      <c r="S712" s="166"/>
      <c r="T712" s="171"/>
      <c r="U712" s="171"/>
    </row>
    <row r="713" spans="16:21" x14ac:dyDescent="0.3">
      <c r="P713" s="171"/>
      <c r="Q713" s="171"/>
      <c r="R713" s="337"/>
      <c r="S713" s="166"/>
      <c r="T713" s="171"/>
      <c r="U713" s="171"/>
    </row>
    <row r="714" spans="16:21" x14ac:dyDescent="0.3">
      <c r="P714" s="171"/>
      <c r="Q714" s="171"/>
      <c r="R714" s="337"/>
      <c r="S714" s="166"/>
      <c r="T714" s="171"/>
      <c r="U714" s="171"/>
    </row>
    <row r="715" spans="16:21" x14ac:dyDescent="0.3">
      <c r="P715" s="171"/>
      <c r="Q715" s="171"/>
      <c r="R715" s="337"/>
      <c r="S715" s="166"/>
      <c r="T715" s="171"/>
      <c r="U715" s="171"/>
    </row>
    <row r="716" spans="16:21" x14ac:dyDescent="0.3">
      <c r="P716" s="171"/>
      <c r="Q716" s="171"/>
      <c r="R716" s="337"/>
      <c r="S716" s="166"/>
      <c r="T716" s="171"/>
      <c r="U716" s="171"/>
    </row>
    <row r="717" spans="16:21" x14ac:dyDescent="0.3">
      <c r="P717" s="171"/>
      <c r="Q717" s="171"/>
      <c r="R717" s="337"/>
      <c r="S717" s="166"/>
      <c r="T717" s="171"/>
      <c r="U717" s="171"/>
    </row>
    <row r="718" spans="16:21" x14ac:dyDescent="0.3">
      <c r="P718" s="171"/>
      <c r="Q718" s="171"/>
      <c r="R718" s="337"/>
      <c r="S718" s="166"/>
      <c r="T718" s="171"/>
      <c r="U718" s="171"/>
    </row>
    <row r="719" spans="16:21" x14ac:dyDescent="0.3">
      <c r="P719" s="171"/>
      <c r="Q719" s="171"/>
      <c r="R719" s="337"/>
      <c r="S719" s="166"/>
      <c r="T719" s="171"/>
      <c r="U719" s="171"/>
    </row>
    <row r="720" spans="16:21" x14ac:dyDescent="0.3">
      <c r="P720" s="171"/>
      <c r="Q720" s="171"/>
      <c r="R720" s="337"/>
      <c r="S720" s="166"/>
      <c r="T720" s="171"/>
      <c r="U720" s="171"/>
    </row>
    <row r="721" spans="16:21" x14ac:dyDescent="0.3">
      <c r="P721" s="171"/>
      <c r="Q721" s="171"/>
      <c r="R721" s="337"/>
      <c r="S721" s="166"/>
      <c r="T721" s="171"/>
      <c r="U721" s="171"/>
    </row>
    <row r="722" spans="16:21" x14ac:dyDescent="0.3">
      <c r="P722" s="171"/>
      <c r="Q722" s="171"/>
      <c r="R722" s="337"/>
      <c r="S722" s="166"/>
      <c r="T722" s="171"/>
      <c r="U722" s="171"/>
    </row>
    <row r="723" spans="16:21" x14ac:dyDescent="0.3">
      <c r="P723" s="171"/>
      <c r="Q723" s="171"/>
      <c r="R723" s="337"/>
      <c r="S723" s="166"/>
      <c r="T723" s="171"/>
      <c r="U723" s="171"/>
    </row>
    <row r="724" spans="16:21" x14ac:dyDescent="0.3">
      <c r="P724" s="171"/>
      <c r="Q724" s="171"/>
      <c r="R724" s="337"/>
      <c r="S724" s="166"/>
      <c r="T724" s="171"/>
      <c r="U724" s="171"/>
    </row>
    <row r="725" spans="16:21" x14ac:dyDescent="0.3">
      <c r="P725" s="171"/>
      <c r="Q725" s="171"/>
      <c r="R725" s="337"/>
      <c r="S725" s="166"/>
      <c r="T725" s="171"/>
      <c r="U725" s="171"/>
    </row>
    <row r="726" spans="16:21" x14ac:dyDescent="0.3">
      <c r="P726" s="171"/>
      <c r="Q726" s="171"/>
      <c r="R726" s="337"/>
      <c r="S726" s="166"/>
      <c r="T726" s="171"/>
      <c r="U726" s="171"/>
    </row>
    <row r="727" spans="16:21" x14ac:dyDescent="0.3">
      <c r="P727" s="171"/>
      <c r="Q727" s="171"/>
      <c r="R727" s="337"/>
      <c r="S727" s="166"/>
      <c r="T727" s="171"/>
      <c r="U727" s="171"/>
    </row>
    <row r="728" spans="16:21" x14ac:dyDescent="0.3">
      <c r="P728" s="171"/>
      <c r="Q728" s="171"/>
      <c r="R728" s="337"/>
      <c r="S728" s="166"/>
      <c r="T728" s="171"/>
      <c r="U728" s="171"/>
    </row>
    <row r="729" spans="16:21" x14ac:dyDescent="0.3">
      <c r="P729" s="171"/>
      <c r="Q729" s="171"/>
      <c r="R729" s="337"/>
      <c r="S729" s="166"/>
      <c r="T729" s="171"/>
      <c r="U729" s="171"/>
    </row>
    <row r="730" spans="16:21" x14ac:dyDescent="0.3">
      <c r="P730" s="171"/>
      <c r="Q730" s="171"/>
      <c r="R730" s="337"/>
      <c r="S730" s="166"/>
      <c r="T730" s="171"/>
      <c r="U730" s="171"/>
    </row>
    <row r="731" spans="16:21" x14ac:dyDescent="0.3">
      <c r="P731" s="171"/>
      <c r="Q731" s="171"/>
      <c r="R731" s="337"/>
      <c r="S731" s="166"/>
      <c r="T731" s="171"/>
      <c r="U731" s="171"/>
    </row>
    <row r="732" spans="16:21" x14ac:dyDescent="0.3">
      <c r="P732" s="171"/>
      <c r="Q732" s="171"/>
      <c r="R732" s="337"/>
      <c r="S732" s="166"/>
      <c r="T732" s="171"/>
      <c r="U732" s="171"/>
    </row>
    <row r="733" spans="16:21" x14ac:dyDescent="0.3">
      <c r="P733" s="171"/>
      <c r="Q733" s="171"/>
      <c r="R733" s="337"/>
      <c r="S733" s="166"/>
      <c r="T733" s="171"/>
      <c r="U733" s="171"/>
    </row>
    <row r="734" spans="16:21" x14ac:dyDescent="0.3">
      <c r="P734" s="171"/>
      <c r="Q734" s="171"/>
      <c r="R734" s="337"/>
      <c r="S734" s="166"/>
      <c r="T734" s="171"/>
      <c r="U734" s="171"/>
    </row>
    <row r="735" spans="16:21" x14ac:dyDescent="0.3">
      <c r="P735" s="171"/>
      <c r="Q735" s="171"/>
      <c r="R735" s="337"/>
      <c r="S735" s="166"/>
      <c r="T735" s="171"/>
      <c r="U735" s="171"/>
    </row>
    <row r="736" spans="16:21" x14ac:dyDescent="0.3">
      <c r="P736" s="171"/>
      <c r="Q736" s="171"/>
      <c r="R736" s="337"/>
      <c r="S736" s="166"/>
      <c r="T736" s="171"/>
      <c r="U736" s="171"/>
    </row>
    <row r="737" spans="16:21" x14ac:dyDescent="0.3">
      <c r="P737" s="171"/>
      <c r="Q737" s="171"/>
      <c r="R737" s="337"/>
      <c r="S737" s="166"/>
      <c r="T737" s="171"/>
      <c r="U737" s="171"/>
    </row>
    <row r="738" spans="16:21" x14ac:dyDescent="0.3">
      <c r="P738" s="171"/>
      <c r="Q738" s="171"/>
      <c r="R738" s="337"/>
      <c r="S738" s="166"/>
      <c r="T738" s="171"/>
      <c r="U738" s="171"/>
    </row>
    <row r="739" spans="16:21" x14ac:dyDescent="0.3">
      <c r="P739" s="171"/>
      <c r="Q739" s="171"/>
      <c r="R739" s="337"/>
      <c r="S739" s="166"/>
      <c r="T739" s="171"/>
      <c r="U739" s="171"/>
    </row>
    <row r="740" spans="16:21" x14ac:dyDescent="0.3">
      <c r="P740" s="171"/>
      <c r="Q740" s="171"/>
      <c r="R740" s="337"/>
      <c r="S740" s="166"/>
      <c r="T740" s="171"/>
      <c r="U740" s="171"/>
    </row>
    <row r="741" spans="16:21" x14ac:dyDescent="0.3">
      <c r="P741" s="171"/>
      <c r="Q741" s="171"/>
      <c r="R741" s="337"/>
      <c r="S741" s="166"/>
      <c r="T741" s="171"/>
      <c r="U741" s="171"/>
    </row>
    <row r="742" spans="16:21" x14ac:dyDescent="0.3">
      <c r="P742" s="171"/>
      <c r="Q742" s="171"/>
      <c r="R742" s="337"/>
      <c r="S742" s="166"/>
      <c r="T742" s="171"/>
      <c r="U742" s="171"/>
    </row>
    <row r="743" spans="16:21" x14ac:dyDescent="0.3">
      <c r="P743" s="171"/>
      <c r="Q743" s="171"/>
      <c r="R743" s="337"/>
      <c r="S743" s="166"/>
      <c r="T743" s="171"/>
      <c r="U743" s="171"/>
    </row>
    <row r="744" spans="16:21" x14ac:dyDescent="0.3">
      <c r="P744" s="171"/>
      <c r="Q744" s="171"/>
      <c r="R744" s="337"/>
      <c r="S744" s="166"/>
      <c r="T744" s="171"/>
      <c r="U744" s="171"/>
    </row>
    <row r="745" spans="16:21" x14ac:dyDescent="0.3">
      <c r="P745" s="171"/>
      <c r="Q745" s="171"/>
      <c r="R745" s="337"/>
      <c r="S745" s="166"/>
      <c r="T745" s="171"/>
      <c r="U745" s="171"/>
    </row>
    <row r="746" spans="16:21" x14ac:dyDescent="0.3">
      <c r="P746" s="171"/>
      <c r="Q746" s="171"/>
      <c r="R746" s="337"/>
      <c r="S746" s="166"/>
      <c r="T746" s="171"/>
      <c r="U746" s="171"/>
    </row>
    <row r="747" spans="16:21" x14ac:dyDescent="0.3">
      <c r="P747" s="171"/>
      <c r="Q747" s="171"/>
      <c r="R747" s="337"/>
      <c r="S747" s="166"/>
      <c r="T747" s="171"/>
      <c r="U747" s="171"/>
    </row>
    <row r="748" spans="16:21" x14ac:dyDescent="0.3">
      <c r="P748" s="171"/>
      <c r="Q748" s="171"/>
      <c r="R748" s="337"/>
      <c r="S748" s="166"/>
      <c r="T748" s="171"/>
      <c r="U748" s="171"/>
    </row>
    <row r="749" spans="16:21" x14ac:dyDescent="0.3">
      <c r="P749" s="171"/>
      <c r="Q749" s="171"/>
      <c r="R749" s="337"/>
      <c r="S749" s="166"/>
      <c r="T749" s="171"/>
      <c r="U749" s="171"/>
    </row>
    <row r="750" spans="16:21" x14ac:dyDescent="0.3">
      <c r="P750" s="171"/>
      <c r="Q750" s="171"/>
      <c r="R750" s="337"/>
      <c r="S750" s="166"/>
      <c r="T750" s="171"/>
      <c r="U750" s="171"/>
    </row>
    <row r="751" spans="16:21" x14ac:dyDescent="0.3">
      <c r="P751" s="171"/>
      <c r="Q751" s="171"/>
      <c r="R751" s="337"/>
      <c r="S751" s="166"/>
      <c r="T751" s="171"/>
      <c r="U751" s="171"/>
    </row>
    <row r="752" spans="16:21" x14ac:dyDescent="0.3">
      <c r="P752" s="171"/>
      <c r="Q752" s="171"/>
      <c r="R752" s="337"/>
      <c r="S752" s="166"/>
      <c r="T752" s="171"/>
      <c r="U752" s="171"/>
    </row>
    <row r="753" spans="16:21" x14ac:dyDescent="0.3">
      <c r="P753" s="171"/>
      <c r="Q753" s="171"/>
      <c r="R753" s="337"/>
      <c r="S753" s="166"/>
      <c r="T753" s="171"/>
      <c r="U753" s="171"/>
    </row>
    <row r="754" spans="16:21" x14ac:dyDescent="0.3">
      <c r="P754" s="171"/>
      <c r="Q754" s="171"/>
      <c r="R754" s="337"/>
      <c r="S754" s="166"/>
      <c r="T754" s="171"/>
      <c r="U754" s="171"/>
    </row>
    <row r="755" spans="16:21" x14ac:dyDescent="0.3">
      <c r="P755" s="171"/>
      <c r="Q755" s="171"/>
      <c r="R755" s="337"/>
      <c r="S755" s="166"/>
      <c r="T755" s="171"/>
      <c r="U755" s="171"/>
    </row>
    <row r="756" spans="16:21" x14ac:dyDescent="0.3">
      <c r="P756" s="171"/>
      <c r="Q756" s="171"/>
      <c r="R756" s="337"/>
      <c r="S756" s="166"/>
      <c r="T756" s="171"/>
      <c r="U756" s="171"/>
    </row>
    <row r="757" spans="16:21" x14ac:dyDescent="0.3">
      <c r="P757" s="171"/>
      <c r="Q757" s="171"/>
      <c r="R757" s="337"/>
      <c r="S757" s="166"/>
      <c r="T757" s="171"/>
      <c r="U757" s="171"/>
    </row>
    <row r="758" spans="16:21" x14ac:dyDescent="0.3">
      <c r="P758" s="171"/>
      <c r="Q758" s="171"/>
      <c r="R758" s="337"/>
      <c r="S758" s="166"/>
      <c r="T758" s="171"/>
      <c r="U758" s="171"/>
    </row>
    <row r="759" spans="16:21" x14ac:dyDescent="0.3">
      <c r="P759" s="171"/>
      <c r="Q759" s="171"/>
      <c r="R759" s="337"/>
      <c r="S759" s="166"/>
      <c r="T759" s="171"/>
      <c r="U759" s="171"/>
    </row>
    <row r="760" spans="16:21" x14ac:dyDescent="0.3">
      <c r="P760" s="171"/>
      <c r="Q760" s="171"/>
      <c r="R760" s="337"/>
      <c r="S760" s="166"/>
      <c r="T760" s="171"/>
      <c r="U760" s="171"/>
    </row>
    <row r="761" spans="16:21" x14ac:dyDescent="0.3">
      <c r="P761" s="171"/>
      <c r="Q761" s="171"/>
      <c r="R761" s="337"/>
      <c r="S761" s="166"/>
      <c r="T761" s="171"/>
      <c r="U761" s="171"/>
    </row>
    <row r="762" spans="16:21" x14ac:dyDescent="0.3">
      <c r="P762" s="171"/>
      <c r="Q762" s="171"/>
      <c r="R762" s="337"/>
      <c r="S762" s="166"/>
      <c r="T762" s="171"/>
      <c r="U762" s="171"/>
    </row>
    <row r="763" spans="16:21" x14ac:dyDescent="0.3">
      <c r="P763" s="171"/>
      <c r="Q763" s="171"/>
      <c r="R763" s="337"/>
      <c r="S763" s="166"/>
      <c r="T763" s="171"/>
      <c r="U763" s="171"/>
    </row>
    <row r="764" spans="16:21" x14ac:dyDescent="0.3">
      <c r="P764" s="171"/>
      <c r="Q764" s="171"/>
      <c r="R764" s="337"/>
      <c r="S764" s="166"/>
      <c r="T764" s="171"/>
      <c r="U764" s="171"/>
    </row>
    <row r="765" spans="16:21" x14ac:dyDescent="0.3">
      <c r="P765" s="171"/>
      <c r="Q765" s="171"/>
      <c r="R765" s="337"/>
      <c r="S765" s="166"/>
      <c r="T765" s="171"/>
      <c r="U765" s="171"/>
    </row>
    <row r="766" spans="16:21" x14ac:dyDescent="0.3">
      <c r="P766" s="171"/>
      <c r="Q766" s="171"/>
      <c r="R766" s="337"/>
      <c r="S766" s="166"/>
      <c r="T766" s="171"/>
      <c r="U766" s="171"/>
    </row>
    <row r="767" spans="16:21" x14ac:dyDescent="0.3">
      <c r="P767" s="171"/>
      <c r="Q767" s="171"/>
      <c r="R767" s="337"/>
      <c r="S767" s="166"/>
      <c r="T767" s="171"/>
      <c r="U767" s="171"/>
    </row>
    <row r="768" spans="16:21" x14ac:dyDescent="0.3">
      <c r="P768" s="171"/>
      <c r="Q768" s="171"/>
      <c r="R768" s="337"/>
      <c r="S768" s="166"/>
      <c r="T768" s="171"/>
      <c r="U768" s="171"/>
    </row>
    <row r="769" spans="16:21" x14ac:dyDescent="0.3">
      <c r="P769" s="171"/>
      <c r="Q769" s="171"/>
      <c r="R769" s="337"/>
      <c r="S769" s="166"/>
      <c r="T769" s="171"/>
      <c r="U769" s="171"/>
    </row>
    <row r="770" spans="16:21" x14ac:dyDescent="0.3">
      <c r="P770" s="171"/>
      <c r="Q770" s="171"/>
      <c r="R770" s="337"/>
      <c r="S770" s="166"/>
      <c r="T770" s="171"/>
      <c r="U770" s="171"/>
    </row>
    <row r="771" spans="16:21" x14ac:dyDescent="0.3">
      <c r="P771" s="171"/>
      <c r="Q771" s="171"/>
      <c r="R771" s="337"/>
      <c r="S771" s="166"/>
      <c r="T771" s="171"/>
      <c r="U771" s="171"/>
    </row>
    <row r="772" spans="16:21" x14ac:dyDescent="0.3">
      <c r="P772" s="171"/>
      <c r="Q772" s="171"/>
      <c r="R772" s="337"/>
      <c r="S772" s="166"/>
      <c r="T772" s="171"/>
      <c r="U772" s="171"/>
    </row>
    <row r="773" spans="16:21" x14ac:dyDescent="0.3">
      <c r="P773" s="171"/>
      <c r="Q773" s="171"/>
      <c r="R773" s="337"/>
      <c r="S773" s="166"/>
      <c r="T773" s="171"/>
      <c r="U773" s="171"/>
    </row>
    <row r="774" spans="16:21" x14ac:dyDescent="0.3">
      <c r="P774" s="171"/>
      <c r="Q774" s="171"/>
      <c r="R774" s="337"/>
      <c r="S774" s="166"/>
      <c r="T774" s="171"/>
      <c r="U774" s="171"/>
    </row>
    <row r="775" spans="16:21" x14ac:dyDescent="0.3">
      <c r="P775" s="171"/>
      <c r="Q775" s="171"/>
      <c r="R775" s="337"/>
      <c r="S775" s="166"/>
      <c r="T775" s="171"/>
      <c r="U775" s="171"/>
    </row>
    <row r="776" spans="16:21" x14ac:dyDescent="0.3">
      <c r="P776" s="171"/>
      <c r="Q776" s="171"/>
      <c r="R776" s="337"/>
      <c r="S776" s="166"/>
      <c r="T776" s="171"/>
      <c r="U776" s="171"/>
    </row>
    <row r="777" spans="16:21" x14ac:dyDescent="0.3">
      <c r="P777" s="171"/>
      <c r="Q777" s="171"/>
      <c r="R777" s="337"/>
      <c r="S777" s="166"/>
      <c r="T777" s="171"/>
      <c r="U777" s="171"/>
    </row>
    <row r="778" spans="16:21" x14ac:dyDescent="0.3">
      <c r="P778" s="171"/>
      <c r="Q778" s="171"/>
      <c r="R778" s="337"/>
      <c r="S778" s="166"/>
      <c r="T778" s="171"/>
      <c r="U778" s="171"/>
    </row>
    <row r="779" spans="16:21" x14ac:dyDescent="0.3">
      <c r="P779" s="171"/>
      <c r="Q779" s="171"/>
      <c r="R779" s="337"/>
      <c r="S779" s="166"/>
      <c r="T779" s="171"/>
      <c r="U779" s="171"/>
    </row>
    <row r="780" spans="16:21" x14ac:dyDescent="0.3">
      <c r="P780" s="171"/>
      <c r="Q780" s="171"/>
      <c r="R780" s="337"/>
      <c r="S780" s="166"/>
      <c r="T780" s="171"/>
      <c r="U780" s="171"/>
    </row>
    <row r="781" spans="16:21" x14ac:dyDescent="0.3">
      <c r="P781" s="171"/>
      <c r="Q781" s="171"/>
      <c r="R781" s="337"/>
      <c r="S781" s="166"/>
      <c r="T781" s="171"/>
      <c r="U781" s="171"/>
    </row>
    <row r="782" spans="16:21" x14ac:dyDescent="0.3">
      <c r="P782" s="171"/>
      <c r="Q782" s="171"/>
      <c r="R782" s="337"/>
      <c r="S782" s="166"/>
      <c r="T782" s="171"/>
      <c r="U782" s="171"/>
    </row>
    <row r="783" spans="16:21" x14ac:dyDescent="0.3">
      <c r="P783" s="171"/>
      <c r="Q783" s="171"/>
      <c r="R783" s="337"/>
      <c r="S783" s="166"/>
      <c r="T783" s="171"/>
      <c r="U783" s="171"/>
    </row>
    <row r="784" spans="16:21" x14ac:dyDescent="0.3">
      <c r="P784" s="171"/>
      <c r="Q784" s="171"/>
      <c r="R784" s="337"/>
      <c r="S784" s="166"/>
      <c r="T784" s="171"/>
      <c r="U784" s="171"/>
    </row>
    <row r="785" spans="16:21" x14ac:dyDescent="0.3">
      <c r="P785" s="171"/>
      <c r="Q785" s="171"/>
      <c r="R785" s="337"/>
      <c r="S785" s="166"/>
      <c r="T785" s="171"/>
      <c r="U785" s="171"/>
    </row>
    <row r="786" spans="16:21" x14ac:dyDescent="0.3">
      <c r="P786" s="171"/>
      <c r="Q786" s="171"/>
      <c r="R786" s="337"/>
      <c r="S786" s="166"/>
      <c r="T786" s="171"/>
      <c r="U786" s="171"/>
    </row>
    <row r="787" spans="16:21" x14ac:dyDescent="0.3">
      <c r="P787" s="171"/>
      <c r="Q787" s="171"/>
      <c r="R787" s="337"/>
      <c r="S787" s="166"/>
      <c r="T787" s="171"/>
      <c r="U787" s="171"/>
    </row>
    <row r="788" spans="16:21" x14ac:dyDescent="0.3">
      <c r="P788" s="171"/>
      <c r="Q788" s="171"/>
      <c r="R788" s="337"/>
      <c r="S788" s="166"/>
      <c r="T788" s="171"/>
      <c r="U788" s="171"/>
    </row>
    <row r="789" spans="16:21" x14ac:dyDescent="0.3">
      <c r="P789" s="171"/>
      <c r="Q789" s="171"/>
      <c r="R789" s="337"/>
      <c r="S789" s="166"/>
      <c r="T789" s="171"/>
      <c r="U789" s="171"/>
    </row>
    <row r="790" spans="16:21" x14ac:dyDescent="0.3">
      <c r="P790" s="171"/>
      <c r="Q790" s="171"/>
      <c r="R790" s="337"/>
      <c r="S790" s="166"/>
      <c r="T790" s="171"/>
      <c r="U790" s="171"/>
    </row>
    <row r="791" spans="16:21" x14ac:dyDescent="0.3">
      <c r="P791" s="171"/>
      <c r="Q791" s="171"/>
      <c r="R791" s="337"/>
      <c r="S791" s="166"/>
      <c r="T791" s="171"/>
      <c r="U791" s="171"/>
    </row>
    <row r="792" spans="16:21" x14ac:dyDescent="0.3">
      <c r="P792" s="171"/>
      <c r="Q792" s="171"/>
      <c r="R792" s="337"/>
      <c r="S792" s="166"/>
      <c r="T792" s="171"/>
      <c r="U792" s="171"/>
    </row>
    <row r="793" spans="16:21" x14ac:dyDescent="0.3">
      <c r="P793" s="171"/>
      <c r="Q793" s="171"/>
      <c r="R793" s="337"/>
      <c r="S793" s="166"/>
      <c r="T793" s="171"/>
      <c r="U793" s="171"/>
    </row>
    <row r="794" spans="16:21" x14ac:dyDescent="0.3">
      <c r="P794" s="171"/>
      <c r="Q794" s="171"/>
      <c r="R794" s="337"/>
      <c r="S794" s="166"/>
      <c r="T794" s="171"/>
      <c r="U794" s="171"/>
    </row>
    <row r="795" spans="16:21" x14ac:dyDescent="0.3">
      <c r="P795" s="171"/>
      <c r="Q795" s="171"/>
      <c r="R795" s="337"/>
      <c r="S795" s="166"/>
      <c r="T795" s="171"/>
      <c r="U795" s="171"/>
    </row>
    <row r="796" spans="16:21" x14ac:dyDescent="0.3">
      <c r="P796" s="171"/>
      <c r="Q796" s="171"/>
      <c r="R796" s="337"/>
      <c r="S796" s="166"/>
      <c r="T796" s="171"/>
      <c r="U796" s="171"/>
    </row>
    <row r="797" spans="16:21" x14ac:dyDescent="0.3">
      <c r="P797" s="171"/>
      <c r="Q797" s="171"/>
      <c r="R797" s="337"/>
      <c r="S797" s="166"/>
      <c r="T797" s="171"/>
      <c r="U797" s="171"/>
    </row>
    <row r="798" spans="16:21" x14ac:dyDescent="0.3">
      <c r="P798" s="171"/>
      <c r="Q798" s="171"/>
      <c r="R798" s="337"/>
      <c r="S798" s="166"/>
      <c r="T798" s="171"/>
      <c r="U798" s="171"/>
    </row>
    <row r="799" spans="16:21" x14ac:dyDescent="0.3">
      <c r="P799" s="171"/>
      <c r="Q799" s="171"/>
      <c r="R799" s="337"/>
      <c r="S799" s="166"/>
      <c r="T799" s="171"/>
      <c r="U799" s="171"/>
    </row>
    <row r="800" spans="16:21" x14ac:dyDescent="0.3">
      <c r="P800" s="171"/>
      <c r="Q800" s="171"/>
      <c r="R800" s="337"/>
      <c r="S800" s="166"/>
      <c r="T800" s="171"/>
      <c r="U800" s="171"/>
    </row>
    <row r="801" spans="16:21" x14ac:dyDescent="0.3">
      <c r="P801" s="171"/>
      <c r="Q801" s="171"/>
      <c r="R801" s="337"/>
      <c r="S801" s="166"/>
      <c r="T801" s="171"/>
      <c r="U801" s="171"/>
    </row>
    <row r="802" spans="16:21" x14ac:dyDescent="0.3">
      <c r="P802" s="171"/>
      <c r="Q802" s="171"/>
      <c r="R802" s="337"/>
      <c r="S802" s="166"/>
      <c r="T802" s="171"/>
      <c r="U802" s="171"/>
    </row>
    <row r="803" spans="16:21" x14ac:dyDescent="0.3">
      <c r="P803" s="171"/>
      <c r="Q803" s="171"/>
      <c r="R803" s="337"/>
      <c r="S803" s="166"/>
      <c r="T803" s="171"/>
      <c r="U803" s="171"/>
    </row>
    <row r="804" spans="16:21" x14ac:dyDescent="0.3">
      <c r="P804" s="171"/>
      <c r="Q804" s="171"/>
      <c r="R804" s="337"/>
      <c r="S804" s="166"/>
      <c r="T804" s="171"/>
      <c r="U804" s="171"/>
    </row>
    <row r="805" spans="16:21" x14ac:dyDescent="0.3">
      <c r="P805" s="171"/>
      <c r="Q805" s="171"/>
      <c r="R805" s="337"/>
      <c r="S805" s="166"/>
      <c r="T805" s="171"/>
      <c r="U805" s="171"/>
    </row>
    <row r="806" spans="16:21" x14ac:dyDescent="0.3">
      <c r="P806" s="171"/>
      <c r="Q806" s="171"/>
      <c r="R806" s="337"/>
      <c r="S806" s="166"/>
      <c r="T806" s="171"/>
      <c r="U806" s="171"/>
    </row>
    <row r="807" spans="16:21" x14ac:dyDescent="0.3">
      <c r="P807" s="171"/>
      <c r="Q807" s="171"/>
      <c r="R807" s="337"/>
      <c r="S807" s="166"/>
      <c r="T807" s="171"/>
      <c r="U807" s="171"/>
    </row>
    <row r="808" spans="16:21" x14ac:dyDescent="0.3">
      <c r="P808" s="171"/>
      <c r="Q808" s="171"/>
      <c r="R808" s="337"/>
      <c r="S808" s="166"/>
      <c r="T808" s="171"/>
      <c r="U808" s="171"/>
    </row>
    <row r="809" spans="16:21" x14ac:dyDescent="0.3">
      <c r="P809" s="171"/>
      <c r="Q809" s="171"/>
      <c r="R809" s="337"/>
      <c r="S809" s="166"/>
      <c r="T809" s="171"/>
      <c r="U809" s="171"/>
    </row>
    <row r="810" spans="16:21" x14ac:dyDescent="0.3">
      <c r="P810" s="171"/>
      <c r="Q810" s="171"/>
      <c r="R810" s="337"/>
      <c r="S810" s="166"/>
      <c r="T810" s="171"/>
      <c r="U810" s="171"/>
    </row>
    <row r="811" spans="16:21" x14ac:dyDescent="0.3">
      <c r="P811" s="171"/>
      <c r="Q811" s="171"/>
      <c r="R811" s="337"/>
      <c r="S811" s="166"/>
      <c r="T811" s="171"/>
      <c r="U811" s="171"/>
    </row>
    <row r="812" spans="16:21" x14ac:dyDescent="0.3">
      <c r="P812" s="171"/>
      <c r="Q812" s="171"/>
      <c r="R812" s="337"/>
      <c r="S812" s="166"/>
      <c r="T812" s="171"/>
      <c r="U812" s="171"/>
    </row>
    <row r="813" spans="16:21" x14ac:dyDescent="0.3">
      <c r="P813" s="171"/>
      <c r="Q813" s="171"/>
      <c r="R813" s="337"/>
      <c r="S813" s="166"/>
      <c r="T813" s="171"/>
      <c r="U813" s="171"/>
    </row>
    <row r="814" spans="16:21" x14ac:dyDescent="0.3">
      <c r="P814" s="171"/>
      <c r="Q814" s="171"/>
      <c r="R814" s="337"/>
      <c r="S814" s="166"/>
      <c r="T814" s="171"/>
      <c r="U814" s="171"/>
    </row>
    <row r="815" spans="16:21" x14ac:dyDescent="0.3">
      <c r="P815" s="171"/>
      <c r="Q815" s="171"/>
      <c r="R815" s="337"/>
      <c r="S815" s="166"/>
      <c r="T815" s="171"/>
      <c r="U815" s="171"/>
    </row>
    <row r="816" spans="16:21" x14ac:dyDescent="0.3">
      <c r="P816" s="171"/>
      <c r="Q816" s="171"/>
      <c r="R816" s="337"/>
      <c r="S816" s="166"/>
      <c r="T816" s="171"/>
      <c r="U816" s="171"/>
    </row>
    <row r="817" spans="16:21" x14ac:dyDescent="0.3">
      <c r="P817" s="171"/>
      <c r="Q817" s="171"/>
      <c r="R817" s="337"/>
      <c r="S817" s="166"/>
      <c r="T817" s="171"/>
      <c r="U817" s="171"/>
    </row>
    <row r="818" spans="16:21" x14ac:dyDescent="0.3">
      <c r="P818" s="171"/>
      <c r="Q818" s="171"/>
      <c r="R818" s="337"/>
      <c r="S818" s="166"/>
      <c r="T818" s="171"/>
      <c r="U818" s="171"/>
    </row>
    <row r="819" spans="16:21" x14ac:dyDescent="0.3">
      <c r="P819" s="171"/>
      <c r="Q819" s="171"/>
      <c r="R819" s="337"/>
      <c r="S819" s="166"/>
      <c r="T819" s="171"/>
      <c r="U819" s="171"/>
    </row>
    <row r="820" spans="16:21" x14ac:dyDescent="0.3">
      <c r="P820" s="171"/>
      <c r="Q820" s="171"/>
      <c r="R820" s="337"/>
      <c r="S820" s="166"/>
      <c r="T820" s="171"/>
      <c r="U820" s="171"/>
    </row>
    <row r="821" spans="16:21" x14ac:dyDescent="0.3">
      <c r="P821" s="171"/>
      <c r="Q821" s="171"/>
      <c r="R821" s="337"/>
      <c r="S821" s="166"/>
      <c r="T821" s="171"/>
      <c r="U821" s="171"/>
    </row>
    <row r="822" spans="16:21" x14ac:dyDescent="0.3">
      <c r="P822" s="171"/>
      <c r="Q822" s="171"/>
      <c r="R822" s="337"/>
      <c r="S822" s="166"/>
      <c r="T822" s="171"/>
      <c r="U822" s="171"/>
    </row>
    <row r="823" spans="16:21" x14ac:dyDescent="0.3">
      <c r="P823" s="171"/>
      <c r="Q823" s="171"/>
      <c r="R823" s="337"/>
      <c r="S823" s="166"/>
      <c r="T823" s="171"/>
      <c r="U823" s="171"/>
    </row>
    <row r="824" spans="16:21" x14ac:dyDescent="0.3">
      <c r="P824" s="171"/>
      <c r="Q824" s="171"/>
      <c r="R824" s="337"/>
      <c r="S824" s="166"/>
      <c r="T824" s="171"/>
      <c r="U824" s="171"/>
    </row>
    <row r="825" spans="16:21" x14ac:dyDescent="0.3">
      <c r="P825" s="171"/>
      <c r="Q825" s="171"/>
      <c r="R825" s="337"/>
      <c r="S825" s="166"/>
      <c r="T825" s="171"/>
      <c r="U825" s="171"/>
    </row>
    <row r="826" spans="16:21" x14ac:dyDescent="0.3">
      <c r="P826" s="171"/>
      <c r="Q826" s="171"/>
      <c r="R826" s="337"/>
      <c r="S826" s="166"/>
      <c r="T826" s="171"/>
      <c r="U826" s="171"/>
    </row>
    <row r="827" spans="16:21" x14ac:dyDescent="0.3">
      <c r="P827" s="171"/>
      <c r="Q827" s="171"/>
      <c r="R827" s="337"/>
      <c r="S827" s="166"/>
      <c r="T827" s="171"/>
      <c r="U827" s="171"/>
    </row>
    <row r="828" spans="16:21" x14ac:dyDescent="0.3">
      <c r="P828" s="171"/>
      <c r="Q828" s="171"/>
      <c r="R828" s="337"/>
      <c r="S828" s="166"/>
      <c r="T828" s="171"/>
      <c r="U828" s="171"/>
    </row>
    <row r="829" spans="16:21" x14ac:dyDescent="0.3">
      <c r="P829" s="171"/>
      <c r="Q829" s="171"/>
      <c r="R829" s="337"/>
      <c r="S829" s="166"/>
      <c r="T829" s="171"/>
      <c r="U829" s="171"/>
    </row>
    <row r="830" spans="16:21" x14ac:dyDescent="0.3">
      <c r="P830" s="171"/>
      <c r="Q830" s="171"/>
      <c r="R830" s="337"/>
      <c r="S830" s="166"/>
      <c r="T830" s="171"/>
      <c r="U830" s="171"/>
    </row>
    <row r="831" spans="16:21" x14ac:dyDescent="0.3">
      <c r="P831" s="171"/>
      <c r="Q831" s="171"/>
      <c r="R831" s="337"/>
      <c r="S831" s="166"/>
      <c r="T831" s="171"/>
      <c r="U831" s="171"/>
    </row>
    <row r="832" spans="16:21" x14ac:dyDescent="0.3">
      <c r="P832" s="171"/>
      <c r="Q832" s="171"/>
      <c r="R832" s="337"/>
      <c r="S832" s="166"/>
      <c r="T832" s="171"/>
      <c r="U832" s="171"/>
    </row>
    <row r="833" spans="16:21" x14ac:dyDescent="0.3">
      <c r="P833" s="171"/>
      <c r="Q833" s="171"/>
      <c r="R833" s="337"/>
      <c r="S833" s="166"/>
      <c r="T833" s="171"/>
      <c r="U833" s="171"/>
    </row>
    <row r="834" spans="16:21" x14ac:dyDescent="0.3">
      <c r="P834" s="171"/>
      <c r="Q834" s="171"/>
      <c r="R834" s="337"/>
      <c r="S834" s="166"/>
      <c r="T834" s="171"/>
      <c r="U834" s="171"/>
    </row>
    <row r="835" spans="16:21" x14ac:dyDescent="0.3">
      <c r="P835" s="171"/>
      <c r="Q835" s="171"/>
      <c r="R835" s="337"/>
      <c r="S835" s="166"/>
      <c r="T835" s="171"/>
      <c r="U835" s="171"/>
    </row>
    <row r="836" spans="16:21" x14ac:dyDescent="0.3">
      <c r="P836" s="171"/>
      <c r="Q836" s="171"/>
      <c r="R836" s="337"/>
      <c r="S836" s="166"/>
      <c r="T836" s="171"/>
      <c r="U836" s="171"/>
    </row>
    <row r="837" spans="16:21" x14ac:dyDescent="0.3">
      <c r="P837" s="171"/>
      <c r="Q837" s="171"/>
      <c r="R837" s="337"/>
      <c r="S837" s="166"/>
      <c r="T837" s="171"/>
      <c r="U837" s="171"/>
    </row>
    <row r="838" spans="16:21" x14ac:dyDescent="0.3">
      <c r="P838" s="171"/>
      <c r="Q838" s="171"/>
      <c r="R838" s="337"/>
      <c r="S838" s="166"/>
      <c r="T838" s="171"/>
      <c r="U838" s="171"/>
    </row>
    <row r="839" spans="16:21" x14ac:dyDescent="0.3">
      <c r="P839" s="171"/>
      <c r="Q839" s="171"/>
      <c r="R839" s="337"/>
      <c r="S839" s="166"/>
      <c r="T839" s="171"/>
      <c r="U839" s="171"/>
    </row>
    <row r="840" spans="16:21" x14ac:dyDescent="0.3">
      <c r="P840" s="171"/>
      <c r="Q840" s="171"/>
      <c r="R840" s="337"/>
      <c r="S840" s="166"/>
      <c r="T840" s="171"/>
      <c r="U840" s="171"/>
    </row>
    <row r="841" spans="16:21" x14ac:dyDescent="0.3">
      <c r="P841" s="171"/>
      <c r="Q841" s="171"/>
      <c r="R841" s="337"/>
      <c r="S841" s="166"/>
      <c r="T841" s="171"/>
      <c r="U841" s="171"/>
    </row>
    <row r="842" spans="16:21" x14ac:dyDescent="0.3">
      <c r="P842" s="171"/>
      <c r="Q842" s="171"/>
      <c r="R842" s="337"/>
      <c r="S842" s="166"/>
      <c r="T842" s="171"/>
      <c r="U842" s="171"/>
    </row>
    <row r="843" spans="16:21" x14ac:dyDescent="0.3">
      <c r="P843" s="171"/>
      <c r="Q843" s="171"/>
      <c r="R843" s="337"/>
      <c r="S843" s="166"/>
      <c r="T843" s="171"/>
      <c r="U843" s="171"/>
    </row>
    <row r="844" spans="16:21" x14ac:dyDescent="0.3">
      <c r="P844" s="171"/>
      <c r="Q844" s="171"/>
      <c r="R844" s="337"/>
      <c r="S844" s="166"/>
      <c r="T844" s="171"/>
      <c r="U844" s="171"/>
    </row>
    <row r="845" spans="16:21" x14ac:dyDescent="0.3">
      <c r="P845" s="171"/>
      <c r="Q845" s="171"/>
      <c r="R845" s="337"/>
      <c r="S845" s="166"/>
      <c r="T845" s="171"/>
      <c r="U845" s="171"/>
    </row>
    <row r="846" spans="16:21" x14ac:dyDescent="0.3">
      <c r="P846" s="171"/>
      <c r="Q846" s="171"/>
      <c r="R846" s="337"/>
      <c r="S846" s="166"/>
      <c r="T846" s="171"/>
      <c r="U846" s="171"/>
    </row>
    <row r="847" spans="16:21" x14ac:dyDescent="0.3">
      <c r="P847" s="171"/>
      <c r="Q847" s="171"/>
      <c r="R847" s="337"/>
      <c r="S847" s="166"/>
      <c r="T847" s="171"/>
      <c r="U847" s="171"/>
    </row>
    <row r="848" spans="16:21" x14ac:dyDescent="0.3">
      <c r="P848" s="171"/>
      <c r="Q848" s="171"/>
      <c r="R848" s="337"/>
      <c r="S848" s="166"/>
      <c r="T848" s="171"/>
      <c r="U848" s="171"/>
    </row>
    <row r="849" spans="16:21" x14ac:dyDescent="0.3">
      <c r="P849" s="171"/>
      <c r="Q849" s="171"/>
      <c r="R849" s="337"/>
      <c r="S849" s="166"/>
      <c r="T849" s="171"/>
      <c r="U849" s="171"/>
    </row>
    <row r="850" spans="16:21" x14ac:dyDescent="0.3">
      <c r="P850" s="171"/>
      <c r="Q850" s="171"/>
      <c r="R850" s="337"/>
      <c r="S850" s="166"/>
      <c r="T850" s="171"/>
      <c r="U850" s="171"/>
    </row>
    <row r="851" spans="16:21" x14ac:dyDescent="0.3">
      <c r="P851" s="171"/>
      <c r="Q851" s="171"/>
      <c r="R851" s="337"/>
      <c r="S851" s="166"/>
      <c r="T851" s="171"/>
      <c r="U851" s="171"/>
    </row>
    <row r="852" spans="16:21" x14ac:dyDescent="0.3">
      <c r="P852" s="171"/>
      <c r="Q852" s="171"/>
      <c r="R852" s="337"/>
      <c r="S852" s="166"/>
      <c r="T852" s="171"/>
      <c r="U852" s="171"/>
    </row>
    <row r="853" spans="16:21" x14ac:dyDescent="0.3">
      <c r="P853" s="171"/>
      <c r="Q853" s="171"/>
      <c r="R853" s="337"/>
      <c r="S853" s="166"/>
      <c r="T853" s="171"/>
      <c r="U853" s="171"/>
    </row>
    <row r="854" spans="16:21" x14ac:dyDescent="0.3">
      <c r="P854" s="171"/>
      <c r="Q854" s="171"/>
      <c r="R854" s="337"/>
      <c r="S854" s="166"/>
      <c r="T854" s="171"/>
      <c r="U854" s="171"/>
    </row>
    <row r="855" spans="16:21" x14ac:dyDescent="0.3">
      <c r="P855" s="171"/>
      <c r="Q855" s="171"/>
      <c r="R855" s="337"/>
      <c r="S855" s="166"/>
      <c r="T855" s="171"/>
      <c r="U855" s="171"/>
    </row>
    <row r="856" spans="16:21" x14ac:dyDescent="0.3">
      <c r="P856" s="171"/>
      <c r="Q856" s="171"/>
      <c r="R856" s="337"/>
      <c r="S856" s="166"/>
      <c r="T856" s="171"/>
      <c r="U856" s="171"/>
    </row>
    <row r="857" spans="16:21" x14ac:dyDescent="0.3">
      <c r="P857" s="171"/>
      <c r="Q857" s="171"/>
      <c r="R857" s="337"/>
      <c r="S857" s="166"/>
      <c r="T857" s="171"/>
      <c r="U857" s="171"/>
    </row>
    <row r="858" spans="16:21" x14ac:dyDescent="0.3">
      <c r="P858" s="171"/>
      <c r="Q858" s="171"/>
      <c r="R858" s="337"/>
      <c r="S858" s="166"/>
      <c r="T858" s="171"/>
      <c r="U858" s="171"/>
    </row>
  </sheetData>
  <customSheetViews>
    <customSheetView guid="{C8C7D91A-0101-429D-A7C4-25C2A366909A}">
      <pageMargins left="0.7" right="0.7" top="0.75" bottom="0.75" header="0.3" footer="0.3"/>
    </customSheetView>
    <customSheetView guid="{0E64C8DB-6016-4261-834D-5A1E5F34BA3B}">
      <pageMargins left="0.7" right="0.7" top="0.75" bottom="0.75" header="0.3" footer="0.3"/>
    </customSheetView>
  </customSheetViews>
  <mergeCells count="125">
    <mergeCell ref="O21:O22"/>
    <mergeCell ref="N21:N22"/>
    <mergeCell ref="B23:B25"/>
    <mergeCell ref="L23:L25"/>
    <mergeCell ref="U23:U24"/>
    <mergeCell ref="T23:T24"/>
    <mergeCell ref="C24:C25"/>
    <mergeCell ref="Q36:Q37"/>
    <mergeCell ref="P36:P37"/>
    <mergeCell ref="O36:O37"/>
    <mergeCell ref="N36:N37"/>
    <mergeCell ref="L36:L37"/>
    <mergeCell ref="S23:S24"/>
    <mergeCell ref="Q23:Q24"/>
    <mergeCell ref="P23:P24"/>
    <mergeCell ref="O23:O24"/>
    <mergeCell ref="K6:K7"/>
    <mergeCell ref="L4:M7"/>
    <mergeCell ref="J28:J30"/>
    <mergeCell ref="D4:K4"/>
    <mergeCell ref="D28:D30"/>
    <mergeCell ref="K24:K25"/>
    <mergeCell ref="B57:B58"/>
    <mergeCell ref="B59:B60"/>
    <mergeCell ref="E28:E30"/>
    <mergeCell ref="B36:B37"/>
    <mergeCell ref="I5:I7"/>
    <mergeCell ref="B61:B62"/>
    <mergeCell ref="L28:L30"/>
    <mergeCell ref="B4:B7"/>
    <mergeCell ref="A9:U9"/>
    <mergeCell ref="O5:O7"/>
    <mergeCell ref="E5:E7"/>
    <mergeCell ref="B21:B22"/>
    <mergeCell ref="C21:C22"/>
    <mergeCell ref="L21:L22"/>
    <mergeCell ref="K21:K22"/>
    <mergeCell ref="J21:J22"/>
    <mergeCell ref="H21:H22"/>
    <mergeCell ref="E21:E22"/>
    <mergeCell ref="D21:D22"/>
    <mergeCell ref="K28:K30"/>
    <mergeCell ref="S36:S37"/>
    <mergeCell ref="A51:U51"/>
    <mergeCell ref="B55:B56"/>
    <mergeCell ref="B40:B41"/>
    <mergeCell ref="B42:B43"/>
    <mergeCell ref="L40:L41"/>
    <mergeCell ref="U40:U41"/>
    <mergeCell ref="T40:T41"/>
    <mergeCell ref="S40:S41"/>
    <mergeCell ref="O40:O41"/>
    <mergeCell ref="N40:N41"/>
    <mergeCell ref="O42:O43"/>
    <mergeCell ref="N42:N43"/>
    <mergeCell ref="L42:L43"/>
    <mergeCell ref="A38:A43"/>
    <mergeCell ref="U42:U43"/>
    <mergeCell ref="T42:T43"/>
    <mergeCell ref="S42:S43"/>
    <mergeCell ref="Q42:Q43"/>
    <mergeCell ref="P42:P43"/>
    <mergeCell ref="R42:R43"/>
    <mergeCell ref="A57:A58"/>
    <mergeCell ref="A59:A60"/>
    <mergeCell ref="A61:A62"/>
    <mergeCell ref="U13:U14"/>
    <mergeCell ref="A2:U2"/>
    <mergeCell ref="C28:C30"/>
    <mergeCell ref="D5:D7"/>
    <mergeCell ref="U4:U7"/>
    <mergeCell ref="O4:T4"/>
    <mergeCell ref="J5:K5"/>
    <mergeCell ref="H28:H30"/>
    <mergeCell ref="N4:N7"/>
    <mergeCell ref="P5:P7"/>
    <mergeCell ref="S5:T6"/>
    <mergeCell ref="Q5:Q7"/>
    <mergeCell ref="C4:C7"/>
    <mergeCell ref="J6:J7"/>
    <mergeCell ref="H5:H7"/>
    <mergeCell ref="B44:B45"/>
    <mergeCell ref="A4:A7"/>
    <mergeCell ref="A46:U46"/>
    <mergeCell ref="A44:A45"/>
    <mergeCell ref="A55:A56"/>
    <mergeCell ref="U26:U27"/>
    <mergeCell ref="T13:T14"/>
    <mergeCell ref="L38:L39"/>
    <mergeCell ref="A10:M16"/>
    <mergeCell ref="O13:O14"/>
    <mergeCell ref="H24:H25"/>
    <mergeCell ref="A32:A35"/>
    <mergeCell ref="A26:A27"/>
    <mergeCell ref="N13:N14"/>
    <mergeCell ref="B28:B30"/>
    <mergeCell ref="B38:B39"/>
    <mergeCell ref="N32:N35"/>
    <mergeCell ref="A17:U17"/>
    <mergeCell ref="D24:D25"/>
    <mergeCell ref="E24:E25"/>
    <mergeCell ref="J24:J25"/>
    <mergeCell ref="A21:A25"/>
    <mergeCell ref="A28:A30"/>
    <mergeCell ref="A36:A37"/>
    <mergeCell ref="I24:I25"/>
    <mergeCell ref="N23:N24"/>
    <mergeCell ref="U36:U37"/>
    <mergeCell ref="T36:T37"/>
    <mergeCell ref="U21:U22"/>
    <mergeCell ref="T21:T22"/>
    <mergeCell ref="R5:R7"/>
    <mergeCell ref="R13:R14"/>
    <mergeCell ref="R21:R22"/>
    <mergeCell ref="R23:R24"/>
    <mergeCell ref="R36:R37"/>
    <mergeCell ref="R40:R41"/>
    <mergeCell ref="S13:S14"/>
    <mergeCell ref="Q13:Q14"/>
    <mergeCell ref="P13:P14"/>
    <mergeCell ref="Q40:Q41"/>
    <mergeCell ref="P40:P41"/>
    <mergeCell ref="S21:S22"/>
    <mergeCell ref="Q21:Q22"/>
    <mergeCell ref="P21:P22"/>
  </mergeCells>
  <phoneticPr fontId="17" type="noConversion"/>
  <pageMargins left="0.31496062992125984" right="0.31496062992125984" top="0.59055118110236227" bottom="0.35433070866141736" header="0.31496062992125984" footer="0.31496062992125984"/>
  <pageSetup paperSize="9" scale="32" fitToHeight="0" orientation="landscape"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view="pageBreakPreview" topLeftCell="B1" zoomScale="75" zoomScaleNormal="100" zoomScaleSheetLayoutView="75" workbookViewId="0">
      <selection activeCell="K9" sqref="K9"/>
    </sheetView>
  </sheetViews>
  <sheetFormatPr defaultRowHeight="18.75" x14ac:dyDescent="0.3"/>
  <cols>
    <col min="1" max="1" width="41.5" style="266" customWidth="1"/>
    <col min="2" max="2" width="57" style="266" customWidth="1"/>
    <col min="3" max="3" width="10.625" style="266" customWidth="1"/>
    <col min="4" max="4" width="7.625" style="266" customWidth="1"/>
    <col min="5" max="6" width="8.125" style="266" bestFit="1" customWidth="1"/>
    <col min="7" max="7" width="8.125" style="266" customWidth="1"/>
    <col min="8" max="8" width="10.5" style="266" customWidth="1"/>
    <col min="9" max="9" width="8.125" style="266" bestFit="1" customWidth="1"/>
    <col min="10" max="10" width="8" style="274" customWidth="1"/>
    <col min="11" max="11" width="61.75" style="266" customWidth="1"/>
    <col min="12" max="16384" width="9" style="266"/>
  </cols>
  <sheetData>
    <row r="1" spans="1:17" x14ac:dyDescent="0.3">
      <c r="A1" s="628"/>
      <c r="B1" s="628"/>
      <c r="C1" s="628"/>
      <c r="D1" s="628"/>
      <c r="E1" s="628"/>
      <c r="F1" s="628"/>
      <c r="G1" s="628"/>
      <c r="H1" s="628"/>
      <c r="I1" s="628"/>
      <c r="J1" s="628"/>
      <c r="K1" s="628"/>
    </row>
    <row r="2" spans="1:17" ht="34.5" customHeight="1" x14ac:dyDescent="0.3">
      <c r="B2" s="628" t="s">
        <v>260</v>
      </c>
      <c r="C2" s="628"/>
      <c r="D2" s="628"/>
      <c r="E2" s="628"/>
      <c r="F2" s="628"/>
      <c r="G2" s="628"/>
      <c r="H2" s="628"/>
      <c r="I2" s="628"/>
      <c r="J2" s="628"/>
    </row>
    <row r="4" spans="1:17" ht="51.75" customHeight="1" x14ac:dyDescent="0.3">
      <c r="A4" s="629" t="s">
        <v>261</v>
      </c>
      <c r="B4" s="629" t="s">
        <v>262</v>
      </c>
      <c r="C4" s="632" t="s">
        <v>263</v>
      </c>
      <c r="D4" s="633"/>
      <c r="E4" s="633"/>
      <c r="F4" s="633"/>
      <c r="G4" s="633"/>
      <c r="H4" s="633"/>
      <c r="I4" s="633"/>
      <c r="J4" s="634"/>
      <c r="K4" s="629" t="s">
        <v>264</v>
      </c>
    </row>
    <row r="5" spans="1:17" ht="42.75" customHeight="1" x14ac:dyDescent="0.3">
      <c r="A5" s="630"/>
      <c r="B5" s="630"/>
      <c r="C5" s="632" t="s">
        <v>265</v>
      </c>
      <c r="D5" s="633"/>
      <c r="E5" s="633"/>
      <c r="F5" s="634"/>
      <c r="G5" s="632" t="s">
        <v>266</v>
      </c>
      <c r="H5" s="633"/>
      <c r="I5" s="633"/>
      <c r="J5" s="634"/>
      <c r="K5" s="630"/>
    </row>
    <row r="6" spans="1:17" ht="57.75" customHeight="1" x14ac:dyDescent="0.3">
      <c r="A6" s="631"/>
      <c r="B6" s="631"/>
      <c r="C6" s="635" t="s">
        <v>267</v>
      </c>
      <c r="D6" s="636"/>
      <c r="E6" s="635" t="s">
        <v>268</v>
      </c>
      <c r="F6" s="636"/>
      <c r="G6" s="635" t="s">
        <v>269</v>
      </c>
      <c r="H6" s="636"/>
      <c r="I6" s="635" t="s">
        <v>268</v>
      </c>
      <c r="J6" s="636"/>
      <c r="K6" s="631"/>
    </row>
    <row r="7" spans="1:17" ht="41.25" customHeight="1" x14ac:dyDescent="0.3">
      <c r="A7" s="627"/>
      <c r="B7" s="627"/>
      <c r="C7" s="627"/>
      <c r="D7" s="627"/>
      <c r="E7" s="627"/>
      <c r="F7" s="627"/>
      <c r="G7" s="627"/>
      <c r="H7" s="627"/>
      <c r="I7" s="627"/>
      <c r="J7" s="627"/>
      <c r="K7" s="627"/>
    </row>
    <row r="8" spans="1:17" ht="66.75" customHeight="1" x14ac:dyDescent="0.3">
      <c r="A8" s="267" t="s">
        <v>270</v>
      </c>
      <c r="B8" s="267" t="s">
        <v>271</v>
      </c>
      <c r="C8" s="621" t="s">
        <v>272</v>
      </c>
      <c r="D8" s="622"/>
      <c r="E8" s="621">
        <v>90</v>
      </c>
      <c r="F8" s="622"/>
      <c r="G8" s="621" t="s">
        <v>273</v>
      </c>
      <c r="H8" s="622"/>
      <c r="I8" s="621">
        <v>52</v>
      </c>
      <c r="J8" s="622"/>
      <c r="K8" s="268" t="s">
        <v>274</v>
      </c>
    </row>
    <row r="9" spans="1:17" ht="99" customHeight="1" x14ac:dyDescent="0.3">
      <c r="A9" s="269" t="s">
        <v>256</v>
      </c>
      <c r="B9" s="269" t="s">
        <v>333</v>
      </c>
      <c r="C9" s="621" t="s">
        <v>275</v>
      </c>
      <c r="D9" s="622"/>
      <c r="E9" s="621">
        <v>70</v>
      </c>
      <c r="F9" s="622"/>
      <c r="G9" s="621" t="s">
        <v>276</v>
      </c>
      <c r="H9" s="622"/>
      <c r="I9" s="621">
        <v>100</v>
      </c>
      <c r="J9" s="622"/>
      <c r="K9" s="269" t="s">
        <v>277</v>
      </c>
    </row>
    <row r="10" spans="1:17" ht="129" customHeight="1" x14ac:dyDescent="0.3">
      <c r="A10" s="270" t="s">
        <v>296</v>
      </c>
      <c r="B10" s="270" t="s">
        <v>297</v>
      </c>
      <c r="C10" s="623" t="s">
        <v>278</v>
      </c>
      <c r="D10" s="624"/>
      <c r="E10" s="623">
        <v>31.9</v>
      </c>
      <c r="F10" s="624"/>
      <c r="G10" s="623" t="s">
        <v>279</v>
      </c>
      <c r="H10" s="624"/>
      <c r="I10" s="625">
        <v>30.7</v>
      </c>
      <c r="J10" s="626"/>
      <c r="K10" s="270" t="s">
        <v>303</v>
      </c>
    </row>
    <row r="11" spans="1:17" ht="204" customHeight="1" x14ac:dyDescent="0.3">
      <c r="A11" s="269" t="s">
        <v>185</v>
      </c>
      <c r="B11" s="269" t="s">
        <v>280</v>
      </c>
      <c r="C11" s="621" t="s">
        <v>281</v>
      </c>
      <c r="D11" s="622"/>
      <c r="E11" s="621">
        <v>33.299999999999997</v>
      </c>
      <c r="F11" s="622"/>
      <c r="G11" s="621" t="s">
        <v>282</v>
      </c>
      <c r="H11" s="622"/>
      <c r="I11" s="621">
        <v>37.5</v>
      </c>
      <c r="J11" s="622"/>
      <c r="K11" s="265" t="s">
        <v>283</v>
      </c>
      <c r="L11" s="271"/>
      <c r="M11" s="272"/>
      <c r="N11" s="272"/>
      <c r="O11" s="272"/>
      <c r="P11" s="272"/>
      <c r="Q11" s="272"/>
    </row>
    <row r="12" spans="1:17" ht="204.75" customHeight="1" x14ac:dyDescent="0.3">
      <c r="A12" s="273" t="s">
        <v>206</v>
      </c>
      <c r="B12" s="269" t="s">
        <v>284</v>
      </c>
      <c r="C12" s="621" t="s">
        <v>285</v>
      </c>
      <c r="D12" s="622"/>
      <c r="E12" s="621">
        <v>34.5</v>
      </c>
      <c r="F12" s="622"/>
      <c r="G12" s="621" t="s">
        <v>286</v>
      </c>
      <c r="H12" s="622"/>
      <c r="I12" s="621">
        <v>44.8</v>
      </c>
      <c r="J12" s="622"/>
      <c r="K12" s="265" t="s">
        <v>287</v>
      </c>
      <c r="L12" s="271"/>
      <c r="M12" s="272"/>
      <c r="N12" s="272"/>
      <c r="O12" s="272"/>
      <c r="P12" s="272"/>
      <c r="Q12" s="272"/>
    </row>
    <row r="13" spans="1:17" s="272" customFormat="1" ht="220.5" customHeight="1" x14ac:dyDescent="0.3">
      <c r="A13" s="269" t="s">
        <v>234</v>
      </c>
      <c r="B13" s="269" t="s">
        <v>288</v>
      </c>
      <c r="C13" s="621" t="s">
        <v>289</v>
      </c>
      <c r="D13" s="622"/>
      <c r="E13" s="621">
        <v>31.8</v>
      </c>
      <c r="F13" s="622"/>
      <c r="G13" s="621" t="s">
        <v>290</v>
      </c>
      <c r="H13" s="622"/>
      <c r="I13" s="621">
        <v>29.7</v>
      </c>
      <c r="J13" s="622"/>
      <c r="K13" s="265" t="s">
        <v>291</v>
      </c>
      <c r="L13" s="271"/>
    </row>
    <row r="14" spans="1:17" ht="243" customHeight="1" x14ac:dyDescent="0.3">
      <c r="A14" s="265" t="s">
        <v>292</v>
      </c>
      <c r="B14" s="265" t="s">
        <v>293</v>
      </c>
      <c r="C14" s="621" t="s">
        <v>294</v>
      </c>
      <c r="D14" s="622"/>
      <c r="E14" s="621">
        <v>100</v>
      </c>
      <c r="F14" s="622"/>
      <c r="G14" s="621" t="s">
        <v>295</v>
      </c>
      <c r="H14" s="622"/>
      <c r="I14" s="621">
        <v>100</v>
      </c>
      <c r="J14" s="622"/>
      <c r="K14" s="265"/>
    </row>
    <row r="15" spans="1:17" ht="180" customHeight="1" x14ac:dyDescent="0.3">
      <c r="A15" s="325" t="s">
        <v>298</v>
      </c>
      <c r="B15" s="265" t="s">
        <v>308</v>
      </c>
      <c r="C15" s="621" t="s">
        <v>309</v>
      </c>
      <c r="D15" s="622"/>
      <c r="E15" s="621">
        <v>100</v>
      </c>
      <c r="F15" s="622"/>
      <c r="G15" s="621" t="s">
        <v>309</v>
      </c>
      <c r="H15" s="622"/>
      <c r="I15" s="621">
        <v>100</v>
      </c>
      <c r="J15" s="622"/>
      <c r="K15" s="265"/>
    </row>
  </sheetData>
  <mergeCells count="45">
    <mergeCell ref="A1:K1"/>
    <mergeCell ref="B2:J2"/>
    <mergeCell ref="A4:A6"/>
    <mergeCell ref="B4:B6"/>
    <mergeCell ref="C4:J4"/>
    <mergeCell ref="K4:K6"/>
    <mergeCell ref="C5:F5"/>
    <mergeCell ref="G5:J5"/>
    <mergeCell ref="C6:D6"/>
    <mergeCell ref="E6:F6"/>
    <mergeCell ref="G6:H6"/>
    <mergeCell ref="I6:J6"/>
    <mergeCell ref="A7:K7"/>
    <mergeCell ref="C8:D8"/>
    <mergeCell ref="E8:F8"/>
    <mergeCell ref="G8:H8"/>
    <mergeCell ref="I8:J8"/>
    <mergeCell ref="C9:D9"/>
    <mergeCell ref="E9:F9"/>
    <mergeCell ref="G9:H9"/>
    <mergeCell ref="I9:J9"/>
    <mergeCell ref="C10:D10"/>
    <mergeCell ref="E10:F10"/>
    <mergeCell ref="G10:H10"/>
    <mergeCell ref="I10:J10"/>
    <mergeCell ref="C11:D11"/>
    <mergeCell ref="E11:F11"/>
    <mergeCell ref="G11:H11"/>
    <mergeCell ref="I11:J11"/>
    <mergeCell ref="C12:D12"/>
    <mergeCell ref="E12:F12"/>
    <mergeCell ref="G12:H12"/>
    <mergeCell ref="I12:J12"/>
    <mergeCell ref="C15:D15"/>
    <mergeCell ref="E15:F15"/>
    <mergeCell ref="G15:H15"/>
    <mergeCell ref="I15:J15"/>
    <mergeCell ref="C13:D13"/>
    <mergeCell ref="E13:F13"/>
    <mergeCell ref="G13:H13"/>
    <mergeCell ref="I13:J13"/>
    <mergeCell ref="C14:D14"/>
    <mergeCell ref="E14:F14"/>
    <mergeCell ref="G14:H14"/>
    <mergeCell ref="I14:J14"/>
  </mergeCells>
  <pageMargins left="0.51181102362204722" right="0.51181102362204722" top="0.74803149606299213" bottom="0.35433070866141736" header="0.31496062992125984" footer="0.11811023622047245"/>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2</vt:i4>
      </vt:variant>
    </vt:vector>
  </HeadingPairs>
  <TitlesOfParts>
    <vt:vector size="2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всего</vt:lpstr>
      <vt:lpstr>в округ</vt:lpstr>
      <vt:lpstr>Отчет об исполнении</vt:lpstr>
      <vt:lpstr>Расчет</vt:lpstr>
      <vt:lpstr>'Отчет об исполнении'!Область_печати</vt:lpstr>
      <vt:lpstr>Расчет!Область_печати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Соловьёва Ольга Валерьевна</cp:lastModifiedBy>
  <cp:lastPrinted>2017-03-28T08:44:16Z</cp:lastPrinted>
  <dcterms:created xsi:type="dcterms:W3CDTF">2011-12-13T05:34:09Z</dcterms:created>
  <dcterms:modified xsi:type="dcterms:W3CDTF">2017-03-28T08:50:52Z</dcterms:modified>
</cp:coreProperties>
</file>